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10" windowWidth="29040" windowHeight="16440" firstSheet="1" activeTab="5"/>
  </bookViews>
  <sheets>
    <sheet name="Rekapitulácia stavby" sheetId="1" r:id="rId1"/>
    <sheet name="001-01-2022 - Areálové ro..." sheetId="2" r:id="rId2"/>
    <sheet name="001-02-2022 - Areálové ro..." sheetId="3" r:id="rId3"/>
    <sheet name="001-03-2022 - Areálové ro..." sheetId="4" r:id="rId4"/>
    <sheet name="001-04-2022 - Spevnené pl..." sheetId="5" r:id="rId5"/>
    <sheet name="001-05-2022 - NTL areálov..." sheetId="6" r:id="rId6"/>
  </sheets>
  <definedNames>
    <definedName name="_xlnm._FilterDatabase" localSheetId="1" hidden="1">'001-01-2022 - Areálové ro...'!$C$127:$K$185</definedName>
    <definedName name="_xlnm._FilterDatabase" localSheetId="2" hidden="1">'001-02-2022 - Areálové ro...'!$C$125:$K$163</definedName>
    <definedName name="_xlnm._FilterDatabase" localSheetId="3" hidden="1">'001-03-2022 - Areálové ro...'!$C$126:$K$182</definedName>
    <definedName name="_xlnm._FilterDatabase" localSheetId="4" hidden="1">'001-04-2022 - Spevnené pl...'!$C$127:$K$200</definedName>
    <definedName name="_xlnm._FilterDatabase" localSheetId="5" hidden="1">'001-05-2022 - NTL areálov...'!$C$128:$K$178</definedName>
    <definedName name="_xlnm.Print_Titles" localSheetId="1">'001-01-2022 - Areálové ro...'!$127:$127</definedName>
    <definedName name="_xlnm.Print_Titles" localSheetId="2">'001-02-2022 - Areálové ro...'!$125:$125</definedName>
    <definedName name="_xlnm.Print_Titles" localSheetId="3">'001-03-2022 - Areálové ro...'!$126:$126</definedName>
    <definedName name="_xlnm.Print_Titles" localSheetId="4">'001-04-2022 - Spevnené pl...'!$127:$127</definedName>
    <definedName name="_xlnm.Print_Titles" localSheetId="5">'001-05-2022 - NTL areálov...'!$128:$128</definedName>
    <definedName name="_xlnm.Print_Titles" localSheetId="0">'Rekapitulácia stavby'!$92:$92</definedName>
    <definedName name="_xlnm.Print_Area" localSheetId="1">'001-01-2022 - Areálové ro...'!$C$4:$J$76,'001-01-2022 - Areálové ro...'!$C$82:$J$109,'001-01-2022 - Areálové ro...'!$C$115:$J$185</definedName>
    <definedName name="_xlnm.Print_Area" localSheetId="2">'001-02-2022 - Areálové ro...'!$C$4:$J$76,'001-02-2022 - Areálové ro...'!$C$82:$J$107,'001-02-2022 - Areálové ro...'!$C$113:$J$163</definedName>
    <definedName name="_xlnm.Print_Area" localSheetId="3">'001-03-2022 - Areálové ro...'!$C$4:$J$76,'001-03-2022 - Areálové ro...'!$C$82:$J$108,'001-03-2022 - Areálové ro...'!$C$114:$J$182</definedName>
    <definedName name="_xlnm.Print_Area" localSheetId="4">'001-04-2022 - Spevnené pl...'!$C$4:$J$76,'001-04-2022 - Spevnené pl...'!$C$82:$J$109,'001-04-2022 - Spevnené pl...'!$C$115:$J$200</definedName>
    <definedName name="_xlnm.Print_Area" localSheetId="5">'001-05-2022 - NTL areálov...'!$C$4:$J$76,'001-05-2022 - NTL areálov...'!$C$82:$J$110,'001-05-2022 - NTL areálov...'!$C$116:$J$178</definedName>
    <definedName name="_xlnm.Print_Area" localSheetId="0">'Rekapitulácia stavby'!$D$4:$AO$76,'Rekapitulácia stavby'!$C$82:$AQ$103</definedName>
  </definedNames>
  <calcPr calcId="125725"/>
</workbook>
</file>

<file path=xl/calcChain.xml><?xml version="1.0" encoding="utf-8"?>
<calcChain xmlns="http://schemas.openxmlformats.org/spreadsheetml/2006/main">
  <c r="J39" i="6"/>
  <c r="J38"/>
  <c r="AY99" i="1" s="1"/>
  <c r="J37" i="6"/>
  <c r="AX99" i="1"/>
  <c r="BI178" i="6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T174"/>
  <c r="R175"/>
  <c r="R174" s="1"/>
  <c r="P175"/>
  <c r="P174" s="1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49"/>
  <c r="BH149"/>
  <c r="BG149"/>
  <c r="BE149"/>
  <c r="T149"/>
  <c r="T148" s="1"/>
  <c r="R149"/>
  <c r="R148" s="1"/>
  <c r="P149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T143"/>
  <c r="R144"/>
  <c r="R143" s="1"/>
  <c r="P144"/>
  <c r="P143" s="1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J126"/>
  <c r="F125"/>
  <c r="F123"/>
  <c r="E121"/>
  <c r="J31"/>
  <c r="J92"/>
  <c r="F91"/>
  <c r="F89"/>
  <c r="E87"/>
  <c r="J21"/>
  <c r="E21"/>
  <c r="J125" s="1"/>
  <c r="J20"/>
  <c r="J18"/>
  <c r="E18"/>
  <c r="F92" s="1"/>
  <c r="J17"/>
  <c r="J12"/>
  <c r="J123" s="1"/>
  <c r="E7"/>
  <c r="E85"/>
  <c r="J39" i="5"/>
  <c r="J38"/>
  <c r="AY98" i="1" s="1"/>
  <c r="J37" i="5"/>
  <c r="AX98" i="1"/>
  <c r="BI200" i="5"/>
  <c r="BH200"/>
  <c r="BG200"/>
  <c r="BE200"/>
  <c r="T200"/>
  <c r="T199" s="1"/>
  <c r="R200"/>
  <c r="R199" s="1"/>
  <c r="P200"/>
  <c r="P199" s="1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T141" s="1"/>
  <c r="R142"/>
  <c r="R141" s="1"/>
  <c r="P142"/>
  <c r="P141" s="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F124"/>
  <c r="F122"/>
  <c r="E120"/>
  <c r="J31"/>
  <c r="J92"/>
  <c r="F91"/>
  <c r="F89"/>
  <c r="E87"/>
  <c r="J21"/>
  <c r="E21"/>
  <c r="J124" s="1"/>
  <c r="J20"/>
  <c r="J18"/>
  <c r="E18"/>
  <c r="F125" s="1"/>
  <c r="J17"/>
  <c r="J12"/>
  <c r="J89"/>
  <c r="E7"/>
  <c r="E118" s="1"/>
  <c r="J39" i="4"/>
  <c r="J38"/>
  <c r="AY97" i="1"/>
  <c r="J37" i="4"/>
  <c r="AX97" i="1"/>
  <c r="BI182" i="4"/>
  <c r="BH182"/>
  <c r="BG182"/>
  <c r="BE182"/>
  <c r="T182"/>
  <c r="T181"/>
  <c r="R182"/>
  <c r="R181"/>
  <c r="P182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F123"/>
  <c r="F121"/>
  <c r="E119"/>
  <c r="J31"/>
  <c r="J92"/>
  <c r="F91"/>
  <c r="F89"/>
  <c r="E87"/>
  <c r="J21"/>
  <c r="E21"/>
  <c r="J123" s="1"/>
  <c r="J20"/>
  <c r="J18"/>
  <c r="E18"/>
  <c r="F92" s="1"/>
  <c r="J17"/>
  <c r="J12"/>
  <c r="J121" s="1"/>
  <c r="E7"/>
  <c r="E117" s="1"/>
  <c r="J39" i="3"/>
  <c r="J38"/>
  <c r="AY96" i="1" s="1"/>
  <c r="J37" i="3"/>
  <c r="AX96" i="1" s="1"/>
  <c r="BI163" i="3"/>
  <c r="BH163"/>
  <c r="BG163"/>
  <c r="BE163"/>
  <c r="T163"/>
  <c r="T162" s="1"/>
  <c r="R163"/>
  <c r="R162" s="1"/>
  <c r="P163"/>
  <c r="P162" s="1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F122"/>
  <c r="F120"/>
  <c r="E118"/>
  <c r="J31"/>
  <c r="J92"/>
  <c r="F91"/>
  <c r="F89"/>
  <c r="E87"/>
  <c r="J21"/>
  <c r="E21"/>
  <c r="J91" s="1"/>
  <c r="J20"/>
  <c r="J18"/>
  <c r="E18"/>
  <c r="F123" s="1"/>
  <c r="J17"/>
  <c r="J12"/>
  <c r="J89" s="1"/>
  <c r="E7"/>
  <c r="E116"/>
  <c r="J39" i="2"/>
  <c r="J38"/>
  <c r="AY95" i="1" s="1"/>
  <c r="J37" i="2"/>
  <c r="AX95" i="1" s="1"/>
  <c r="BI185" i="2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4"/>
  <c r="BH174"/>
  <c r="BG174"/>
  <c r="BE174"/>
  <c r="T174"/>
  <c r="T173"/>
  <c r="R174"/>
  <c r="R173" s="1"/>
  <c r="P174"/>
  <c r="P173" s="1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T153" s="1"/>
  <c r="R154"/>
  <c r="R153" s="1"/>
  <c r="P154"/>
  <c r="P153" s="1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F37" s="1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F124"/>
  <c r="F122"/>
  <c r="E120"/>
  <c r="J31"/>
  <c r="J92"/>
  <c r="F91"/>
  <c r="F89"/>
  <c r="E87"/>
  <c r="J21"/>
  <c r="E21"/>
  <c r="J124" s="1"/>
  <c r="J20"/>
  <c r="J18"/>
  <c r="E18"/>
  <c r="F125" s="1"/>
  <c r="J17"/>
  <c r="J12"/>
  <c r="J122" s="1"/>
  <c r="E7"/>
  <c r="E118" s="1"/>
  <c r="L90" i="1"/>
  <c r="AM90"/>
  <c r="AM89"/>
  <c r="L89"/>
  <c r="AM87"/>
  <c r="L87"/>
  <c r="L85"/>
  <c r="L84"/>
  <c r="BK185" i="2"/>
  <c r="BK182"/>
  <c r="BK179"/>
  <c r="BK174"/>
  <c r="J170"/>
  <c r="BK166"/>
  <c r="BK163"/>
  <c r="J161"/>
  <c r="BK157"/>
  <c r="J154"/>
  <c r="J150"/>
  <c r="BK145"/>
  <c r="BK142"/>
  <c r="BK138"/>
  <c r="J134"/>
  <c r="AS94" i="1"/>
  <c r="J161" i="3"/>
  <c r="J155"/>
  <c r="J137"/>
  <c r="J156"/>
  <c r="J133"/>
  <c r="BK136"/>
  <c r="J138"/>
  <c r="J149"/>
  <c r="J148"/>
  <c r="J168" i="4"/>
  <c r="BK145"/>
  <c r="J158"/>
  <c r="BK136"/>
  <c r="J172"/>
  <c r="J139"/>
  <c r="BK148"/>
  <c r="J177"/>
  <c r="BK147"/>
  <c r="BK131"/>
  <c r="J140"/>
  <c r="BK167"/>
  <c r="BK185" i="5"/>
  <c r="BK149"/>
  <c r="J189"/>
  <c r="J169"/>
  <c r="J197"/>
  <c r="J160"/>
  <c r="J138"/>
  <c r="J168"/>
  <c r="BK167"/>
  <c r="BK196"/>
  <c r="BK198"/>
  <c r="BK139"/>
  <c r="J192"/>
  <c r="BK151"/>
  <c r="J167" i="6"/>
  <c r="BK178"/>
  <c r="BK153"/>
  <c r="BK168"/>
  <c r="J169"/>
  <c r="J135"/>
  <c r="BK161"/>
  <c r="J139"/>
  <c r="BK164"/>
  <c r="BK136"/>
  <c r="BK156"/>
  <c r="J183" i="2"/>
  <c r="J180"/>
  <c r="J177"/>
  <c r="J171"/>
  <c r="BK168"/>
  <c r="BK164"/>
  <c r="BK160"/>
  <c r="J158"/>
  <c r="BK152"/>
  <c r="BK149"/>
  <c r="BK144"/>
  <c r="BK140"/>
  <c r="J137"/>
  <c r="BK133"/>
  <c r="F39"/>
  <c r="J152" i="3"/>
  <c r="J175" i="4"/>
  <c r="J138"/>
  <c r="J164"/>
  <c r="BK141"/>
  <c r="BK178"/>
  <c r="J144"/>
  <c r="BK161"/>
  <c r="J141"/>
  <c r="J178"/>
  <c r="BK160"/>
  <c r="BK140"/>
  <c r="BK176"/>
  <c r="J135"/>
  <c r="BK150"/>
  <c r="BK178" i="5"/>
  <c r="J147"/>
  <c r="BK186"/>
  <c r="J151"/>
  <c r="J193"/>
  <c r="J154"/>
  <c r="BK131"/>
  <c r="J185"/>
  <c r="BK138"/>
  <c r="J191"/>
  <c r="J179"/>
  <c r="BK153"/>
  <c r="BK152"/>
  <c r="J195"/>
  <c r="J136"/>
  <c r="J183"/>
  <c r="BK137"/>
  <c r="BK154" i="6"/>
  <c r="BK169"/>
  <c r="J132"/>
  <c r="BK155"/>
  <c r="J165"/>
  <c r="J170"/>
  <c r="BK144"/>
  <c r="J172"/>
  <c r="J146"/>
  <c r="BK139"/>
  <c r="J146" i="2"/>
  <c r="J142"/>
  <c r="J139"/>
  <c r="J135"/>
  <c r="BK131"/>
  <c r="BK145" i="3"/>
  <c r="J130"/>
  <c r="BK138"/>
  <c r="J157"/>
  <c r="BK146"/>
  <c r="BK161"/>
  <c r="J145"/>
  <c r="J131"/>
  <c r="BK132"/>
  <c r="BK155"/>
  <c r="BK151"/>
  <c r="BK174" i="4"/>
  <c r="J147"/>
  <c r="BK171"/>
  <c r="J179"/>
  <c r="J155"/>
  <c r="BK159"/>
  <c r="BK138"/>
  <c r="J174"/>
  <c r="J153"/>
  <c r="BK177"/>
  <c r="J136"/>
  <c r="BK166"/>
  <c r="J182" i="5"/>
  <c r="BK160"/>
  <c r="BK192"/>
  <c r="BK158"/>
  <c r="J178"/>
  <c r="J148"/>
  <c r="BK195"/>
  <c r="J167"/>
  <c r="BK132"/>
  <c r="J180"/>
  <c r="BK147"/>
  <c r="BK187"/>
  <c r="BK184"/>
  <c r="J200"/>
  <c r="BK169"/>
  <c r="J132"/>
  <c r="J155" i="6"/>
  <c r="BK173"/>
  <c r="BK138"/>
  <c r="BK159"/>
  <c r="J173"/>
  <c r="J178"/>
  <c r="J160"/>
  <c r="J134"/>
  <c r="J147"/>
  <c r="BK165"/>
  <c r="BK135"/>
  <c r="BK183" i="2"/>
  <c r="BK180"/>
  <c r="J178"/>
  <c r="BK171"/>
  <c r="BK167"/>
  <c r="J165"/>
  <c r="BK161"/>
  <c r="BK158"/>
  <c r="BK154"/>
  <c r="BK150"/>
  <c r="J147"/>
  <c r="BK143"/>
  <c r="BK139"/>
  <c r="J136"/>
  <c r="BK132"/>
  <c r="BK163" i="3"/>
  <c r="BK134"/>
  <c r="J139"/>
  <c r="BK149"/>
  <c r="BK133"/>
  <c r="BK137"/>
  <c r="BK158"/>
  <c r="BK159"/>
  <c r="BK129"/>
  <c r="BK153"/>
  <c r="J182" i="4"/>
  <c r="BK152"/>
  <c r="J131"/>
  <c r="BK153"/>
  <c r="BK182"/>
  <c r="J152"/>
  <c r="BK169"/>
  <c r="J137"/>
  <c r="J159"/>
  <c r="J132"/>
  <c r="BK158"/>
  <c r="BK179"/>
  <c r="BK171" i="5"/>
  <c r="J133"/>
  <c r="J171"/>
  <c r="J140"/>
  <c r="J173"/>
  <c r="J153"/>
  <c r="J196"/>
  <c r="J155"/>
  <c r="BK146"/>
  <c r="BK136"/>
  <c r="J190"/>
  <c r="J172"/>
  <c r="BK197"/>
  <c r="J150"/>
  <c r="J175"/>
  <c r="BK133"/>
  <c r="BK176"/>
  <c r="J171" i="6"/>
  <c r="BK170"/>
  <c r="J137"/>
  <c r="J153"/>
  <c r="BK157"/>
  <c r="BK163"/>
  <c r="BK133"/>
  <c r="J154"/>
  <c r="J175"/>
  <c r="BK147" i="2"/>
  <c r="J141"/>
  <c r="BK136"/>
  <c r="J132"/>
  <c r="J140" i="3"/>
  <c r="BK172" i="4"/>
  <c r="BK134"/>
  <c r="BK155"/>
  <c r="BK133"/>
  <c r="BK164"/>
  <c r="BK142"/>
  <c r="J151"/>
  <c r="J180"/>
  <c r="BK163"/>
  <c r="J146"/>
  <c r="BK180"/>
  <c r="J134"/>
  <c r="J148"/>
  <c r="BK172" i="5"/>
  <c r="BK140"/>
  <c r="BK157"/>
  <c r="J174"/>
  <c r="J170"/>
  <c r="J198"/>
  <c r="J176"/>
  <c r="BK194"/>
  <c r="J181"/>
  <c r="BK150"/>
  <c r="BK193"/>
  <c r="BK170"/>
  <c r="J137"/>
  <c r="BK179"/>
  <c r="J177" i="6"/>
  <c r="J149"/>
  <c r="J144"/>
  <c r="BK146"/>
  <c r="J136"/>
  <c r="BK162"/>
  <c r="BK141"/>
  <c r="J163"/>
  <c r="BK134"/>
  <c r="J141"/>
  <c r="J185" i="2"/>
  <c r="J181"/>
  <c r="BK177"/>
  <c r="BK172"/>
  <c r="J169"/>
  <c r="BK165"/>
  <c r="BK162"/>
  <c r="J159"/>
  <c r="J156"/>
  <c r="J152"/>
  <c r="J149"/>
  <c r="J144"/>
  <c r="J138"/>
  <c r="BK134"/>
  <c r="AK27" i="1"/>
  <c r="BK157" i="3"/>
  <c r="BK135"/>
  <c r="J153"/>
  <c r="J163"/>
  <c r="BK156"/>
  <c r="BK140"/>
  <c r="BK148"/>
  <c r="J160"/>
  <c r="J134"/>
  <c r="BK139"/>
  <c r="BK131"/>
  <c r="J156" i="4"/>
  <c r="J170"/>
  <c r="J150"/>
  <c r="J173"/>
  <c r="BK175"/>
  <c r="J145"/>
  <c r="BK132"/>
  <c r="BK165"/>
  <c r="J143"/>
  <c r="J130"/>
  <c r="J169"/>
  <c r="BK173"/>
  <c r="BK174" i="5"/>
  <c r="BK144"/>
  <c r="BK183"/>
  <c r="J135"/>
  <c r="J165"/>
  <c r="BK142"/>
  <c r="J188"/>
  <c r="J166"/>
  <c r="J145"/>
  <c r="J131"/>
  <c r="BK182"/>
  <c r="BK166"/>
  <c r="BK200"/>
  <c r="J162"/>
  <c r="J142"/>
  <c r="BK154"/>
  <c r="BK180"/>
  <c r="BK155"/>
  <c r="BK132" i="6"/>
  <c r="J164"/>
  <c r="BK177"/>
  <c r="BK147"/>
  <c r="BK167"/>
  <c r="BK171"/>
  <c r="BK149"/>
  <c r="J166"/>
  <c r="J142"/>
  <c r="J138"/>
  <c r="BK184" i="2"/>
  <c r="J182"/>
  <c r="BK178"/>
  <c r="J174"/>
  <c r="BK170"/>
  <c r="J168"/>
  <c r="J166"/>
  <c r="J163"/>
  <c r="J160"/>
  <c r="J157"/>
  <c r="J151"/>
  <c r="J145"/>
  <c r="BK141"/>
  <c r="BK137"/>
  <c r="J133"/>
  <c r="J158" i="3"/>
  <c r="J143"/>
  <c r="J154"/>
  <c r="J132"/>
  <c r="J135"/>
  <c r="J146"/>
  <c r="BK144"/>
  <c r="J144"/>
  <c r="BK144" i="4"/>
  <c r="J165"/>
  <c r="BK139"/>
  <c r="J160"/>
  <c r="J167"/>
  <c r="J171"/>
  <c r="BK156"/>
  <c r="BK135"/>
  <c r="J161"/>
  <c r="BK170"/>
  <c r="BK177" i="5"/>
  <c r="J134"/>
  <c r="BK173"/>
  <c r="J144"/>
  <c r="BK168"/>
  <c r="J146"/>
  <c r="J186"/>
  <c r="BK156"/>
  <c r="BK188"/>
  <c r="J177"/>
  <c r="J158"/>
  <c r="J157"/>
  <c r="BK189"/>
  <c r="J149"/>
  <c r="BK190"/>
  <c r="BK165"/>
  <c r="J159" i="6"/>
  <c r="BK175"/>
  <c r="BK172"/>
  <c r="BK140"/>
  <c r="J140"/>
  <c r="BK166"/>
  <c r="BK137"/>
  <c r="BK158"/>
  <c r="J152"/>
  <c r="J133"/>
  <c r="J184" i="2"/>
  <c r="BK181"/>
  <c r="J179"/>
  <c r="J172"/>
  <c r="BK169"/>
  <c r="J167"/>
  <c r="J164"/>
  <c r="J162"/>
  <c r="BK159"/>
  <c r="BK156"/>
  <c r="BK151"/>
  <c r="BK146"/>
  <c r="J143"/>
  <c r="J140"/>
  <c r="BK135"/>
  <c r="J131"/>
  <c r="J136" i="3"/>
  <c r="J129"/>
  <c r="J159"/>
  <c r="BK141"/>
  <c r="BK160"/>
  <c r="J141"/>
  <c r="BK130"/>
  <c r="J151"/>
  <c r="BK152"/>
  <c r="BK154"/>
  <c r="BK143"/>
  <c r="J163" i="4"/>
  <c r="BK130"/>
  <c r="BK151"/>
  <c r="J176"/>
  <c r="BK137"/>
  <c r="BK143"/>
  <c r="BK168"/>
  <c r="J142"/>
  <c r="J166"/>
  <c r="J133"/>
  <c r="BK146"/>
  <c r="J156" i="5"/>
  <c r="BK175"/>
  <c r="BK148"/>
  <c r="J184"/>
  <c r="BK162"/>
  <c r="J139"/>
  <c r="BK181"/>
  <c r="J163"/>
  <c r="BK134"/>
  <c r="J187"/>
  <c r="BK163"/>
  <c r="J194"/>
  <c r="BK145"/>
  <c r="J152"/>
  <c r="BK191"/>
  <c r="BK135"/>
  <c r="J158" i="6"/>
  <c r="J156"/>
  <c r="J162"/>
  <c r="BK142"/>
  <c r="J161"/>
  <c r="J168"/>
  <c r="BK152"/>
  <c r="J157"/>
  <c r="BK160"/>
  <c r="J35" i="2" l="1"/>
  <c r="F38"/>
  <c r="F35"/>
  <c r="AZ95" i="1" s="1"/>
  <c r="P148" i="2"/>
  <c r="R176"/>
  <c r="R175" s="1"/>
  <c r="T128" i="3"/>
  <c r="T142"/>
  <c r="T147"/>
  <c r="BK149" i="4"/>
  <c r="J149" s="1"/>
  <c r="J99" s="1"/>
  <c r="P154"/>
  <c r="T157"/>
  <c r="T143" i="5"/>
  <c r="T164"/>
  <c r="R130" i="2"/>
  <c r="R155"/>
  <c r="BK142" i="3"/>
  <c r="J142" s="1"/>
  <c r="J99" s="1"/>
  <c r="BK147"/>
  <c r="J147" s="1"/>
  <c r="J100" s="1"/>
  <c r="P129" i="4"/>
  <c r="BK154"/>
  <c r="J154" s="1"/>
  <c r="J100" s="1"/>
  <c r="R157"/>
  <c r="BK143" i="5"/>
  <c r="J143" s="1"/>
  <c r="J100" s="1"/>
  <c r="BK145" i="6"/>
  <c r="J145" s="1"/>
  <c r="J100" s="1"/>
  <c r="BK130" i="2"/>
  <c r="J130" s="1"/>
  <c r="J98" s="1"/>
  <c r="T155"/>
  <c r="P142" i="3"/>
  <c r="R147"/>
  <c r="BK129" i="4"/>
  <c r="J129" s="1"/>
  <c r="J98" s="1"/>
  <c r="P162"/>
  <c r="P131" i="6"/>
  <c r="T145"/>
  <c r="BK148" i="2"/>
  <c r="J148" s="1"/>
  <c r="J99" s="1"/>
  <c r="T176"/>
  <c r="T175" s="1"/>
  <c r="R150" i="3"/>
  <c r="R149" i="4"/>
  <c r="T154"/>
  <c r="P157"/>
  <c r="P143" i="5"/>
  <c r="BK161"/>
  <c r="J161" s="1"/>
  <c r="J102" s="1"/>
  <c r="P161"/>
  <c r="R161"/>
  <c r="T161"/>
  <c r="BK131" i="6"/>
  <c r="J131" s="1"/>
  <c r="J98" s="1"/>
  <c r="P151"/>
  <c r="P150" s="1"/>
  <c r="P130" i="2"/>
  <c r="P129" s="1"/>
  <c r="P155"/>
  <c r="P128" i="3"/>
  <c r="BK150"/>
  <c r="J150" s="1"/>
  <c r="J101" s="1"/>
  <c r="R129" i="4"/>
  <c r="R154"/>
  <c r="BK157"/>
  <c r="J157"/>
  <c r="J101" s="1"/>
  <c r="R143" i="5"/>
  <c r="P164"/>
  <c r="BK151" i="6"/>
  <c r="J151" s="1"/>
  <c r="J103" s="1"/>
  <c r="BK176"/>
  <c r="J176" s="1"/>
  <c r="J105" s="1"/>
  <c r="R148" i="2"/>
  <c r="BK176"/>
  <c r="BK175" s="1"/>
  <c r="J175" s="1"/>
  <c r="J103" s="1"/>
  <c r="R128" i="3"/>
  <c r="T150"/>
  <c r="T129" i="4"/>
  <c r="R162"/>
  <c r="R131" i="6"/>
  <c r="P145"/>
  <c r="R151"/>
  <c r="R150" s="1"/>
  <c r="R176"/>
  <c r="T148" i="2"/>
  <c r="P176"/>
  <c r="P175" s="1"/>
  <c r="BK128" i="3"/>
  <c r="J128" s="1"/>
  <c r="J98" s="1"/>
  <c r="P150"/>
  <c r="P149" i="4"/>
  <c r="BK162"/>
  <c r="BK130" i="5"/>
  <c r="J130" s="1"/>
  <c r="J98" s="1"/>
  <c r="R130"/>
  <c r="BK164"/>
  <c r="J164" s="1"/>
  <c r="J103" s="1"/>
  <c r="T131" i="6"/>
  <c r="T130" s="1"/>
  <c r="R145"/>
  <c r="P176"/>
  <c r="T130" i="2"/>
  <c r="BK155"/>
  <c r="J155" s="1"/>
  <c r="J101" s="1"/>
  <c r="R142" i="3"/>
  <c r="P147"/>
  <c r="T149" i="4"/>
  <c r="T162"/>
  <c r="P130" i="5"/>
  <c r="T130"/>
  <c r="T129" s="1"/>
  <c r="T128" s="1"/>
  <c r="R164"/>
  <c r="T151" i="6"/>
  <c r="T150" s="1"/>
  <c r="T176"/>
  <c r="BK181" i="4"/>
  <c r="J181" s="1"/>
  <c r="J103" s="1"/>
  <c r="BK162" i="3"/>
  <c r="J162" s="1"/>
  <c r="J102" s="1"/>
  <c r="BK153" i="2"/>
  <c r="J153" s="1"/>
  <c r="J100" s="1"/>
  <c r="BK174" i="6"/>
  <c r="J174" s="1"/>
  <c r="J104" s="1"/>
  <c r="BK141" i="5"/>
  <c r="J141" s="1"/>
  <c r="J99" s="1"/>
  <c r="BK199"/>
  <c r="J199" s="1"/>
  <c r="J104" s="1"/>
  <c r="BK148" i="6"/>
  <c r="J148" s="1"/>
  <c r="J101" s="1"/>
  <c r="BK173" i="2"/>
  <c r="J173" s="1"/>
  <c r="J102" s="1"/>
  <c r="BK159" i="5"/>
  <c r="J159" s="1"/>
  <c r="J101" s="1"/>
  <c r="BK143" i="6"/>
  <c r="J143" s="1"/>
  <c r="J99" s="1"/>
  <c r="J89"/>
  <c r="E119"/>
  <c r="BF154"/>
  <c r="BF158"/>
  <c r="BF140"/>
  <c r="BF161"/>
  <c r="F126"/>
  <c r="BF177"/>
  <c r="BF178"/>
  <c r="J91"/>
  <c r="BF132"/>
  <c r="BF137"/>
  <c r="BF144"/>
  <c r="BF146"/>
  <c r="BF147"/>
  <c r="BF149"/>
  <c r="BF153"/>
  <c r="BF155"/>
  <c r="BF156"/>
  <c r="BF134"/>
  <c r="BF163"/>
  <c r="BF165"/>
  <c r="BF170"/>
  <c r="BF171"/>
  <c r="BF173"/>
  <c r="BF133"/>
  <c r="BF139"/>
  <c r="BF141"/>
  <c r="BF157"/>
  <c r="BF159"/>
  <c r="BF162"/>
  <c r="BF166"/>
  <c r="BF167"/>
  <c r="BF172"/>
  <c r="BF135"/>
  <c r="BF136"/>
  <c r="BF138"/>
  <c r="BF142"/>
  <c r="BF152"/>
  <c r="BF160"/>
  <c r="BF164"/>
  <c r="BF168"/>
  <c r="BF169"/>
  <c r="BF175"/>
  <c r="BF145" i="5"/>
  <c r="BF149"/>
  <c r="BF162"/>
  <c r="BF167"/>
  <c r="BF171"/>
  <c r="BF172"/>
  <c r="BF181"/>
  <c r="BF200"/>
  <c r="J122"/>
  <c r="BF134"/>
  <c r="BF156"/>
  <c r="BF158"/>
  <c r="BF165"/>
  <c r="BF176"/>
  <c r="BF193"/>
  <c r="J91"/>
  <c r="BF131"/>
  <c r="BF136"/>
  <c r="BF139"/>
  <c r="BF147"/>
  <c r="BF184"/>
  <c r="BF192"/>
  <c r="F92"/>
  <c r="BF135"/>
  <c r="BF137"/>
  <c r="BF144"/>
  <c r="BF154"/>
  <c r="BF168"/>
  <c r="BF170"/>
  <c r="BF174"/>
  <c r="BF175"/>
  <c r="BF185"/>
  <c r="BF196"/>
  <c r="BF197"/>
  <c r="BF140"/>
  <c r="BF142"/>
  <c r="BF148"/>
  <c r="BF169"/>
  <c r="BF173"/>
  <c r="BF178"/>
  <c r="BF150"/>
  <c r="BF151"/>
  <c r="BF157"/>
  <c r="BF179"/>
  <c r="BF182"/>
  <c r="BF186"/>
  <c r="BF187"/>
  <c r="BF188"/>
  <c r="BF191"/>
  <c r="BF195"/>
  <c r="BF198"/>
  <c r="BF132"/>
  <c r="BF133"/>
  <c r="BF146"/>
  <c r="BF153"/>
  <c r="BF155"/>
  <c r="BF160"/>
  <c r="BF163"/>
  <c r="BF166"/>
  <c r="BF177"/>
  <c r="BF180"/>
  <c r="BF190"/>
  <c r="E85"/>
  <c r="BF138"/>
  <c r="BF152"/>
  <c r="BF183"/>
  <c r="BF189"/>
  <c r="BF194"/>
  <c r="J91" i="4"/>
  <c r="F124"/>
  <c r="BF141"/>
  <c r="BF152"/>
  <c r="BF171"/>
  <c r="J89"/>
  <c r="BF131"/>
  <c r="BF138"/>
  <c r="BF143"/>
  <c r="BF147"/>
  <c r="BF153"/>
  <c r="BF155"/>
  <c r="BF166"/>
  <c r="BF173"/>
  <c r="BF175"/>
  <c r="BF179"/>
  <c r="E85"/>
  <c r="BF136"/>
  <c r="BF151"/>
  <c r="BF164"/>
  <c r="BF169"/>
  <c r="BF130"/>
  <c r="BF158"/>
  <c r="BF163"/>
  <c r="BF165"/>
  <c r="BF172"/>
  <c r="BF178"/>
  <c r="BF180"/>
  <c r="BF133"/>
  <c r="BF134"/>
  <c r="BF156"/>
  <c r="BF170"/>
  <c r="BF174"/>
  <c r="BF182"/>
  <c r="BF176"/>
  <c r="BF177"/>
  <c r="BF137"/>
  <c r="BF140"/>
  <c r="BF142"/>
  <c r="BF144"/>
  <c r="BF145"/>
  <c r="BF146"/>
  <c r="BF159"/>
  <c r="BF161"/>
  <c r="BF167"/>
  <c r="BF168"/>
  <c r="BF132"/>
  <c r="BF135"/>
  <c r="BF139"/>
  <c r="BF148"/>
  <c r="BF150"/>
  <c r="BF160"/>
  <c r="F92" i="3"/>
  <c r="J122"/>
  <c r="BF138"/>
  <c r="BF145"/>
  <c r="BF160"/>
  <c r="BF132"/>
  <c r="BF135"/>
  <c r="BF141"/>
  <c r="BF157"/>
  <c r="BF133"/>
  <c r="BF134"/>
  <c r="BF136"/>
  <c r="BF144"/>
  <c r="BF153"/>
  <c r="BF129"/>
  <c r="BF130"/>
  <c r="BF139"/>
  <c r="BF140"/>
  <c r="BF143"/>
  <c r="BF149"/>
  <c r="BF155"/>
  <c r="BF161"/>
  <c r="BF163"/>
  <c r="E85"/>
  <c r="J120"/>
  <c r="BF151"/>
  <c r="J176" i="2"/>
  <c r="J104" s="1"/>
  <c r="BF131" i="3"/>
  <c r="BF146"/>
  <c r="BF156"/>
  <c r="BF137"/>
  <c r="BF148"/>
  <c r="BF152"/>
  <c r="BF154"/>
  <c r="BF158"/>
  <c r="BF159"/>
  <c r="BC95" i="1"/>
  <c r="BD95"/>
  <c r="E85" i="2"/>
  <c r="J89"/>
  <c r="J91"/>
  <c r="F92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9"/>
  <c r="BF150"/>
  <c r="BF151"/>
  <c r="BF152"/>
  <c r="BF154"/>
  <c r="BF156"/>
  <c r="BF157"/>
  <c r="BF158"/>
  <c r="BF159"/>
  <c r="BF160"/>
  <c r="BF161"/>
  <c r="BF162"/>
  <c r="BF163"/>
  <c r="BF164"/>
  <c r="BF165"/>
  <c r="BF166"/>
  <c r="BF167"/>
  <c r="BF168"/>
  <c r="BF169"/>
  <c r="BF170"/>
  <c r="BF171"/>
  <c r="BF172"/>
  <c r="BF174"/>
  <c r="BF177"/>
  <c r="BF178"/>
  <c r="BF179"/>
  <c r="BF180"/>
  <c r="BF181"/>
  <c r="BF182"/>
  <c r="BF183"/>
  <c r="BF184"/>
  <c r="BF185"/>
  <c r="BB95" i="1"/>
  <c r="AV95"/>
  <c r="J35" i="3"/>
  <c r="AV96" i="1" s="1"/>
  <c r="F39" i="5"/>
  <c r="BD98" i="1" s="1"/>
  <c r="F35" i="4"/>
  <c r="AZ97" i="1"/>
  <c r="F37" i="5"/>
  <c r="BB98" i="1" s="1"/>
  <c r="F39" i="4"/>
  <c r="BD97" i="1" s="1"/>
  <c r="F38" i="5"/>
  <c r="BC98" i="1" s="1"/>
  <c r="F35" i="3"/>
  <c r="AZ96" i="1" s="1"/>
  <c r="F37" i="4"/>
  <c r="BB97" i="1" s="1"/>
  <c r="F38" i="6"/>
  <c r="BC99" i="1" s="1"/>
  <c r="F39" i="3"/>
  <c r="BD96" i="1" s="1"/>
  <c r="F35" i="5"/>
  <c r="AZ98" i="1" s="1"/>
  <c r="F37" i="6"/>
  <c r="BB99" i="1" s="1"/>
  <c r="F37" i="3"/>
  <c r="BB96" i="1" s="1"/>
  <c r="J35" i="5"/>
  <c r="AV98" i="1" s="1"/>
  <c r="J35" i="4"/>
  <c r="AV97" i="1" s="1"/>
  <c r="F35" i="6"/>
  <c r="AZ99" i="1" s="1"/>
  <c r="F38" i="3"/>
  <c r="BC96" i="1" s="1"/>
  <c r="F38" i="4"/>
  <c r="BC97" i="1" s="1"/>
  <c r="J35" i="6"/>
  <c r="AV99" i="1" s="1"/>
  <c r="F39" i="6"/>
  <c r="BD99" i="1" s="1"/>
  <c r="T129" i="2" l="1"/>
  <c r="BK129" i="5"/>
  <c r="BK128" s="1"/>
  <c r="J128" s="1"/>
  <c r="J96" s="1"/>
  <c r="J109" s="1"/>
  <c r="P129"/>
  <c r="P128" s="1"/>
  <c r="AU98" i="1" s="1"/>
  <c r="BK128" i="4"/>
  <c r="BK127" s="1"/>
  <c r="J127" s="1"/>
  <c r="J96" s="1"/>
  <c r="J108" s="1"/>
  <c r="T128" i="2"/>
  <c r="BK129"/>
  <c r="J129" s="1"/>
  <c r="J97" s="1"/>
  <c r="BK127" i="3"/>
  <c r="J127" s="1"/>
  <c r="J97" s="1"/>
  <c r="J162" i="4"/>
  <c r="J102" s="1"/>
  <c r="R130" i="6"/>
  <c r="R129" s="1"/>
  <c r="R129" i="5"/>
  <c r="R128" s="1"/>
  <c r="T128" i="4"/>
  <c r="T127"/>
  <c r="P128" i="2"/>
  <c r="AU95" i="1" s="1"/>
  <c r="P127" i="3"/>
  <c r="P126" s="1"/>
  <c r="AU96" i="1" s="1"/>
  <c r="P128" i="4"/>
  <c r="P127" s="1"/>
  <c r="AU97" i="1" s="1"/>
  <c r="T129" i="6"/>
  <c r="T127" i="3"/>
  <c r="T126" s="1"/>
  <c r="R128" i="4"/>
  <c r="R127" s="1"/>
  <c r="R127" i="3"/>
  <c r="R126" s="1"/>
  <c r="P130" i="6"/>
  <c r="P129" s="1"/>
  <c r="AU99" i="1" s="1"/>
  <c r="R129" i="2"/>
  <c r="R128" s="1"/>
  <c r="BK130" i="6"/>
  <c r="BK150"/>
  <c r="J150" s="1"/>
  <c r="J102" s="1"/>
  <c r="J128" i="4"/>
  <c r="J97" s="1"/>
  <c r="J36" i="3"/>
  <c r="AW96" i="1" s="1"/>
  <c r="AT96" s="1"/>
  <c r="F36" i="5"/>
  <c r="BA98" i="1" s="1"/>
  <c r="J36" i="2"/>
  <c r="AW95" i="1" s="1"/>
  <c r="AT95" s="1"/>
  <c r="F36" i="6"/>
  <c r="BA99" i="1" s="1"/>
  <c r="F36" i="2"/>
  <c r="BA95" i="1" s="1"/>
  <c r="J36" i="6"/>
  <c r="AW99" i="1" s="1"/>
  <c r="AT99" s="1"/>
  <c r="F36" i="3"/>
  <c r="BA96" i="1" s="1"/>
  <c r="BB94"/>
  <c r="W34" s="1"/>
  <c r="BC94"/>
  <c r="W35" s="1"/>
  <c r="F36" i="4"/>
  <c r="BA97" i="1" s="1"/>
  <c r="BD94"/>
  <c r="W36" s="1"/>
  <c r="J36" i="4"/>
  <c r="AW97" i="1" s="1"/>
  <c r="AT97" s="1"/>
  <c r="J36" i="5"/>
  <c r="AW98" i="1" s="1"/>
  <c r="AT98" s="1"/>
  <c r="AZ94"/>
  <c r="W32" s="1"/>
  <c r="J129" i="5" l="1"/>
  <c r="J97" s="1"/>
  <c r="J30"/>
  <c r="J32" s="1"/>
  <c r="AG98" i="1" s="1"/>
  <c r="BK129" i="6"/>
  <c r="J129" s="1"/>
  <c r="J96" s="1"/>
  <c r="J30" s="1"/>
  <c r="J32" s="1"/>
  <c r="AG99" i="1" s="1"/>
  <c r="AN99" s="1"/>
  <c r="J30" i="4"/>
  <c r="J32" s="1"/>
  <c r="AG97" i="1" s="1"/>
  <c r="BK128" i="2"/>
  <c r="J128" s="1"/>
  <c r="J96" s="1"/>
  <c r="J30" s="1"/>
  <c r="J32" s="1"/>
  <c r="AG95" i="1" s="1"/>
  <c r="AN95" s="1"/>
  <c r="BK126" i="3"/>
  <c r="J126" s="1"/>
  <c r="J96" s="1"/>
  <c r="J30" s="1"/>
  <c r="J32" s="1"/>
  <c r="AG96" i="1" s="1"/>
  <c r="J130" i="6"/>
  <c r="J97" s="1"/>
  <c r="AN98" i="1"/>
  <c r="J41" i="6"/>
  <c r="AN97" i="1"/>
  <c r="AN96"/>
  <c r="AU94"/>
  <c r="AY94"/>
  <c r="AV94"/>
  <c r="AK32" s="1"/>
  <c r="AX94"/>
  <c r="BA94"/>
  <c r="W33" s="1"/>
  <c r="J107" i="3"/>
  <c r="J41" i="2" l="1"/>
  <c r="J41" i="3"/>
  <c r="J41" i="5"/>
  <c r="J110" i="6"/>
  <c r="J41" i="4"/>
  <c r="J109" i="2"/>
  <c r="AG94" i="1"/>
  <c r="AK26" s="1"/>
  <c r="AK29" s="1"/>
  <c r="AK38" s="1"/>
  <c r="AW94"/>
  <c r="AK33" s="1"/>
  <c r="AG103" l="1"/>
  <c r="AT94"/>
  <c r="AN94" s="1"/>
  <c r="AN103" s="1"/>
</calcChain>
</file>

<file path=xl/sharedStrings.xml><?xml version="1.0" encoding="utf-8"?>
<sst xmlns="http://schemas.openxmlformats.org/spreadsheetml/2006/main" count="4279" uniqueCount="799">
  <si>
    <t>Export Komplet</t>
  </si>
  <si>
    <t/>
  </si>
  <si>
    <t>2.0</t>
  </si>
  <si>
    <t>False</t>
  </si>
  <si>
    <t>{38582e3f-e454-468d-94db-749c9a0ed279}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</si>
  <si>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</si>
  <si>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</si>
  <si>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</si>
  <si>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</si>
  <si>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</si>
  <si>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</si>
  <si>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001-2022</t>
  </si>
  <si>
    <t>Stavba:</t>
  </si>
  <si>
    <t xml:space="preserve"> Modernizácia zberného dvora v obci Zborov nad  Bystricou, SO 06 - Spevnené plochy v areáli + areálové rozvody</t>
  </si>
  <si>
    <t>JKSO:</t>
  </si>
  <si>
    <t>KS:</t>
  </si>
  <si>
    <t>Miesto:</t>
  </si>
  <si>
    <t>Zborov nad Bystricou</t>
  </si>
  <si>
    <t>Dátum:</t>
  </si>
  <si>
    <t>Objednávateľ:</t>
  </si>
  <si>
    <t>IČO:</t>
  </si>
  <si>
    <t>Obec Zborov nad Bystricou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</si>
  <si>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</si>
  <si>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</si>
  <si>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</si>
  <si>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</si>
  <si>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</si>
  <si>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</si>
  <si>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</si>
  <si>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</si>
  <si>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</si>
  <si>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</si>
  <si>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</si>
  <si>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</si>
  <si>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</si>
  <si>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</si>
  <si>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</si>
  <si>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</si>
  <si>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</si>
  <si>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</si>
  <si>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</si>
  <si>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</si>
  <si>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</si>
  <si>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</si>
  <si>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</si>
  <si>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</si>
  <si>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</si>
  <si>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</si>
  <si>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</si>
  <si>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</si>
  <si>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</si>
  <si>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</si>
  <si>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</si>
  <si>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</si>
  <si>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</si>
  <si>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</si>
  <si>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</si>
  <si>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</si>
  <si>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</si>
  <si>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</si>
  <si>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</si>
  <si>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</si>
  <si>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</si>
  <si>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</si>
  <si>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</si>
  <si>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</si>
  <si>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</si>
  <si>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</si>
  <si>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</si>
  <si>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</si>
  <si>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</si>
  <si>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</si>
  <si>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</si>
  <si>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</si>
  <si>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</si>
  <si>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</si>
  <si>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</si>
  <si>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001-01-2022</t>
  </si>
  <si>
    <t>Areálové rozvody vody</t>
  </si>
  <si>
    <t>STA</t>
  </si>
  <si>
    <t>1</t>
  </si>
  <si>
    <t>{0882c967-5ba7-466f-9ff9-82b3324e01c7}</t>
  </si>
  <si>
    <t>001-02-2022</t>
  </si>
  <si>
    <t>Areálové rozvody splaškovej kanalizácie</t>
  </si>
  <si>
    <t>{d42390fe-7218-4f89-b445-3964155ea8d6}</t>
  </si>
  <si>
    <t>001-03-2022</t>
  </si>
  <si>
    <t>Areálové rozvody dažďovej kanalizácie</t>
  </si>
  <si>
    <t>{d443da18-d7a9-4023-805d-3ed708be7ba5}</t>
  </si>
  <si>
    <t>001-04-2022</t>
  </si>
  <si>
    <t>Spevnené plochy v areáli</t>
  </si>
  <si>
    <t>{8d788d83-6800-48f6-b31c-7aacf3e9b109}</t>
  </si>
  <si>
    <t>001-05-2022</t>
  </si>
  <si>
    <t>NTL areálový rozvod plynu</t>
  </si>
  <si>
    <t>{168928c5-076c-46c4-b5ad-96c667a8b078}</t>
  </si>
  <si>
    <t>2) Ostatné náklady zo súhrnného listu</t>
  </si>
  <si>
    <t>Percent. zadanie_x000D_
[% nákladov rozpočtu]</t>
  </si>
  <si>
    <t>Zaradenie nákladov</t>
  </si>
  <si>
    <t>Celkové náklady za stavbu 1) + 2)</t>
  </si>
  <si>
    <t>KRYCÍ LIST ROZPOČTU</t>
  </si>
  <si>
    <t>Objekt:</t>
  </si>
  <si>
    <t>001-01-2022 - Areálové rozvody vody</t>
  </si>
  <si>
    <t>Martin Matušek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</si>
  <si>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</si>
  <si>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</si>
  <si>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</si>
  <si>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</si>
  <si>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</si>
  <si>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</si>
  <si>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</si>
  <si>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</si>
  <si>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</si>
  <si>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</si>
  <si>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</si>
  <si>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8 - Rúrové vedenie</t>
  </si>
  <si>
    <t xml:space="preserve">    99 - Presun hmôt HSV</t>
  </si>
  <si>
    <t>PSV - Práce a dodávky PSV</t>
  </si>
  <si>
    <t xml:space="preserve">    722 - Zdravotechnika - vnútorný vodovod</t>
  </si>
  <si>
    <t>2)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</si>
  <si>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</si>
  <si>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</si>
  <si>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</si>
  <si>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</si>
  <si>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</si>
  <si>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</si>
  <si>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</si>
  <si>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</si>
  <si>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</si>
  <si>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</si>
  <si>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</si>
  <si>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</si>
  <si>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</si>
  <si>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</si>
  <si>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</si>
  <si>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</si>
  <si>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</si>
  <si>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131201102.S</t>
  </si>
  <si>
    <t>Výkop nezapaženej jamy v hornine 3, nad 100 do 1000 m3</t>
  </si>
  <si>
    <t>m3</t>
  </si>
  <si>
    <t>4</t>
  </si>
  <si>
    <t>2</t>
  </si>
  <si>
    <t>1927947460</t>
  </si>
  <si>
    <t>131201109.S</t>
  </si>
  <si>
    <t>Hĺbenie nezapažených jám a zárezov. Príplatok za lepivosť horniny 3</t>
  </si>
  <si>
    <t>-927378909</t>
  </si>
  <si>
    <t>3</t>
  </si>
  <si>
    <t>132201202</t>
  </si>
  <si>
    <t>Výkop ryhy šírky 600-2000mm horn.3 od 100 do 1000 m3</t>
  </si>
  <si>
    <t>-1027601173</t>
  </si>
  <si>
    <t>132201209</t>
  </si>
  <si>
    <t>Hĺbenie rýh š. nad 600 do 2 000 mm zapažených i nezapažených, s urovnaním dna. Príplatok k cenám za lepivosť horniny 3</t>
  </si>
  <si>
    <t>-1237852911</t>
  </si>
  <si>
    <t>5</t>
  </si>
  <si>
    <t>151101101</t>
  </si>
  <si>
    <t>Paženie a rozopretie stien rýh pre podzemné vedenie, príložné do 2 m</t>
  </si>
  <si>
    <t>m2</t>
  </si>
  <si>
    <t>1698461189</t>
  </si>
  <si>
    <t>6</t>
  </si>
  <si>
    <t>151101111</t>
  </si>
  <si>
    <t>Odstránenie paženia rýh pre podzemné vedenie, príložné hĺbky do 2 m</t>
  </si>
  <si>
    <t>-1517287459</t>
  </si>
  <si>
    <t>7</t>
  </si>
  <si>
    <t>151101201.S</t>
  </si>
  <si>
    <t>Paženie stien bez rozopretia alebo vzopretia, príložné hĺbky do 4m</t>
  </si>
  <si>
    <t>1223965189</t>
  </si>
  <si>
    <t>8</t>
  </si>
  <si>
    <t>151101211.S</t>
  </si>
  <si>
    <t>Odstránenie paženia stien príložné hĺbky do 4 m</t>
  </si>
  <si>
    <t>-903220855</t>
  </si>
  <si>
    <t>9</t>
  </si>
  <si>
    <t>162501122.S</t>
  </si>
  <si>
    <t>Vodorovné premiestnenie výkopku po spevnenej ceste z horniny tr.1-4, nad 100 do 1000 m3 na vzdialenosť do 3000 m</t>
  </si>
  <si>
    <t>1689379088</t>
  </si>
  <si>
    <t>10</t>
  </si>
  <si>
    <t>162501123.S</t>
  </si>
  <si>
    <t>Vodorovné premiestnenie výkopku po spevnenej ceste z horniny tr.1-4, nad 100 do 1000 m3, príplatok k cene za každých ďalšich a začatých 1000 m</t>
  </si>
  <si>
    <t>-2143880773</t>
  </si>
  <si>
    <t>11</t>
  </si>
  <si>
    <t>166101101</t>
  </si>
  <si>
    <t>Prehodenie neuľahnutého výkopku z horniny 1 až 4</t>
  </si>
  <si>
    <t>-1033344982</t>
  </si>
  <si>
    <t>12</t>
  </si>
  <si>
    <t>167101102</t>
  </si>
  <si>
    <t>Nakladanie neuľahnutého výkopku z hornín tr.1-4 nad 100 do 1000 m3</t>
  </si>
  <si>
    <t>-1296186587</t>
  </si>
  <si>
    <t>13</t>
  </si>
  <si>
    <t>171201202.S</t>
  </si>
  <si>
    <t>Uloženie sypaniny na skládky nad 100 do 1000 m3</t>
  </si>
  <si>
    <t>-742714444</t>
  </si>
  <si>
    <t>14</t>
  </si>
  <si>
    <t>171209002.S</t>
  </si>
  <si>
    <t>Poplatok za skladovanie - zemina a kamenivo (17 05) ostatné</t>
  </si>
  <si>
    <t>t</t>
  </si>
  <si>
    <t>-1567385159</t>
  </si>
  <si>
    <t>15</t>
  </si>
  <si>
    <t>174101002</t>
  </si>
  <si>
    <t>Zásyp sypaninou so zhutnením jám, šachiet, rýh, zárezov alebo okolo objektov nad 100 do 1000 m3</t>
  </si>
  <si>
    <t>-820198690</t>
  </si>
  <si>
    <t>16</t>
  </si>
  <si>
    <t>175101101</t>
  </si>
  <si>
    <t>Obsyp potrubia sypaninou z vhodných hornín 1 až 4 bez prehodenia sypaniny</t>
  </si>
  <si>
    <t>1550995286</t>
  </si>
  <si>
    <t>17</t>
  </si>
  <si>
    <t>M</t>
  </si>
  <si>
    <t>5833116600</t>
  </si>
  <si>
    <t>Kamenivo ťažené drobné 0-4 B</t>
  </si>
  <si>
    <t>-1230615186</t>
  </si>
  <si>
    <t>Zakladanie</t>
  </si>
  <si>
    <t>18</t>
  </si>
  <si>
    <t>273313521</t>
  </si>
  <si>
    <t>Betón základových dosiek, prostý tr. C 12/15</t>
  </si>
  <si>
    <t>-1878641529</t>
  </si>
  <si>
    <t>19</t>
  </si>
  <si>
    <t>273351215</t>
  </si>
  <si>
    <t>Debnenie stien základových dosiek, zhotovenie-dielce</t>
  </si>
  <si>
    <t>997160389</t>
  </si>
  <si>
    <t>273351216</t>
  </si>
  <si>
    <t>Debnenie stien základových dosiek, odstránenie-dielce</t>
  </si>
  <si>
    <t>-2064135694</t>
  </si>
  <si>
    <t>21</t>
  </si>
  <si>
    <t>273362021</t>
  </si>
  <si>
    <t>Výstuž základových dosiek zo zvár. sietí KARI</t>
  </si>
  <si>
    <t>-645864295</t>
  </si>
  <si>
    <t>Vodorovné konštrukcie</t>
  </si>
  <si>
    <t>22</t>
  </si>
  <si>
    <t>451572111</t>
  </si>
  <si>
    <t>Lôžko pod potrubie, stoky a drobné objekty, v otvorenom výkope z kameniva drobného ťaženého 0-4 mm</t>
  </si>
  <si>
    <t>217719853</t>
  </si>
  <si>
    <t>Rúrové vedenie</t>
  </si>
  <si>
    <t>23</t>
  </si>
  <si>
    <t>871171112.S</t>
  </si>
  <si>
    <t>Montáž vodovodného potrubia z dvojvsrtvového PE 100 SDR11, SDR17 zváraných elektrotvarovkami D 32x3,0 mm</t>
  </si>
  <si>
    <t>m</t>
  </si>
  <si>
    <t>-246561741</t>
  </si>
  <si>
    <t>24</t>
  </si>
  <si>
    <t>286130033400.S</t>
  </si>
  <si>
    <t>Rúra HDPE na vodu PE100 PN16 SDR11 32x3,0x100 m</t>
  </si>
  <si>
    <t>-986028766</t>
  </si>
  <si>
    <t>25</t>
  </si>
  <si>
    <t>286530227100.S</t>
  </si>
  <si>
    <t>Elektrospojka PE 100, na vodu, plyn a kanalizáciu, SDR 11, D 32 mm</t>
  </si>
  <si>
    <t>ks</t>
  </si>
  <si>
    <t>1912237527</t>
  </si>
  <si>
    <t>26</t>
  </si>
  <si>
    <t>892233111.S</t>
  </si>
  <si>
    <t>Preplach a dezinfekcia vodovodného potrubia DN od 40 do 70</t>
  </si>
  <si>
    <t>905365749</t>
  </si>
  <si>
    <t>27</t>
  </si>
  <si>
    <t>892241111.S</t>
  </si>
  <si>
    <t>Ostatné práce na rúrovom vedení, tlakové skúšky vodovodného potrubia DN do 80</t>
  </si>
  <si>
    <t>1630063523</t>
  </si>
  <si>
    <t>28</t>
  </si>
  <si>
    <t>893262111pn1</t>
  </si>
  <si>
    <t>Požiarna nádrž osadenie</t>
  </si>
  <si>
    <t>843117423</t>
  </si>
  <si>
    <t>29</t>
  </si>
  <si>
    <t>5922632187pn122</t>
  </si>
  <si>
    <t>Prefabrikovaná železobetónová nádrž 22m3, zákrytová doska 120mm, požiarne šróbenie</t>
  </si>
  <si>
    <t>1596635380</t>
  </si>
  <si>
    <t>30</t>
  </si>
  <si>
    <t>893353001</t>
  </si>
  <si>
    <t>Osadenie prefabrikovanej vodomernej šachty hranatej, pôdorysnej plochy do 4,2 m2, hĺbky do 2,0 m</t>
  </si>
  <si>
    <t>-654625048</t>
  </si>
  <si>
    <t>31</t>
  </si>
  <si>
    <t>594300000400</t>
  </si>
  <si>
    <t>Vodomerná a armatúrna šachta BG, lxšxv 1500x1200x1800 mm, objem 3,25 m3, železobetónová, HYDRO BG</t>
  </si>
  <si>
    <t>-201095302</t>
  </si>
  <si>
    <t>32</t>
  </si>
  <si>
    <t>894421113</t>
  </si>
  <si>
    <t>Zriadenie šachiet prefabrikovaných nad 10t</t>
  </si>
  <si>
    <t>-958234570</t>
  </si>
  <si>
    <t>33</t>
  </si>
  <si>
    <t>5922435000</t>
  </si>
  <si>
    <t>Prefabrikát betónový-vstupná šachta TBS 7-100 Ms 29xv.100xhr.steny 9</t>
  </si>
  <si>
    <t>607730805</t>
  </si>
  <si>
    <t>34</t>
  </si>
  <si>
    <t>5922465000</t>
  </si>
  <si>
    <t>Prefabrikát betónový-kónus TBS 1-57 Ms 57,6xv.100/60xhr.steny 9</t>
  </si>
  <si>
    <t>-1194155762</t>
  </si>
  <si>
    <t>35</t>
  </si>
  <si>
    <t>899102111</t>
  </si>
  <si>
    <t>Osadenie poklopu liatinového a oceľového vrátane rámu hmotn. nad 50 do 100 kg</t>
  </si>
  <si>
    <t>-122880297</t>
  </si>
  <si>
    <t>36</t>
  </si>
  <si>
    <t>5524211080</t>
  </si>
  <si>
    <t>Poklop kanalizačný komplet štvorcový liatinový pojazdný 600x600</t>
  </si>
  <si>
    <t>725599386</t>
  </si>
  <si>
    <t>37</t>
  </si>
  <si>
    <t>5524180270</t>
  </si>
  <si>
    <t xml:space="preserve">Liatinový poklop D600 D400, WAVIN </t>
  </si>
  <si>
    <t>-2038150477</t>
  </si>
  <si>
    <t>38</t>
  </si>
  <si>
    <t>899721121</t>
  </si>
  <si>
    <t>Signalizačný vodič na potrubí PVC DN do 150 mm</t>
  </si>
  <si>
    <t>280065574</t>
  </si>
  <si>
    <t>39</t>
  </si>
  <si>
    <t>899721131</t>
  </si>
  <si>
    <t>Označenie vodovodného potrubia bielou výstražnou fóliou</t>
  </si>
  <si>
    <t>-588463111</t>
  </si>
  <si>
    <t>99</t>
  </si>
  <si>
    <t>Presun hmôt HSV</t>
  </si>
  <si>
    <t>40</t>
  </si>
  <si>
    <t>998276101</t>
  </si>
  <si>
    <t>Presun hmôt pre rúrové vedenie hĺbené z rúr z plast., hmôt alebo sklolamin. v otvorenom výkope</t>
  </si>
  <si>
    <t>-1445410629</t>
  </si>
  <si>
    <t>PSV</t>
  </si>
  <si>
    <t>Práce a dodávky PSV</t>
  </si>
  <si>
    <t>722</t>
  </si>
  <si>
    <t>Zdravotechnika - vnútorný vodovod</t>
  </si>
  <si>
    <t>41</t>
  </si>
  <si>
    <t>722221020.S</t>
  </si>
  <si>
    <t>Montáž guľového kohúta závitového priameho pre vodu G 1</t>
  </si>
  <si>
    <t>1181751342</t>
  </si>
  <si>
    <t>42</t>
  </si>
  <si>
    <t>551110005100.S</t>
  </si>
  <si>
    <t>Guľový uzáver pre vodu 1", niklovaná mosadz</t>
  </si>
  <si>
    <t>-1033115085</t>
  </si>
  <si>
    <t>43</t>
  </si>
  <si>
    <t>722221082</t>
  </si>
  <si>
    <t>Montáž guľového kohúta vypúšťacieho závitového G 1/2</t>
  </si>
  <si>
    <t>-96438956</t>
  </si>
  <si>
    <t>44</t>
  </si>
  <si>
    <t>5511871140</t>
  </si>
  <si>
    <t>Vypúšťací guľový kohút s páčkou, 1/2", Euro M, mosadz OT 58 IVAR</t>
  </si>
  <si>
    <t>1782528014</t>
  </si>
  <si>
    <t>45</t>
  </si>
  <si>
    <t>722221275.S</t>
  </si>
  <si>
    <t>Montáž spätného ventilu závitového G 1</t>
  </si>
  <si>
    <t>1384612524</t>
  </si>
  <si>
    <t>46</t>
  </si>
  <si>
    <t>551110016500.S</t>
  </si>
  <si>
    <t>Spätný ventil kontrolovateľný, 1" FF, PN 16, mosadz, disk plast</t>
  </si>
  <si>
    <t>-1121506818</t>
  </si>
  <si>
    <t>47</t>
  </si>
  <si>
    <t>722221370.S</t>
  </si>
  <si>
    <t>Montáž vodovodného filtra závitového G 1</t>
  </si>
  <si>
    <t>1814982908</t>
  </si>
  <si>
    <t>48</t>
  </si>
  <si>
    <t>422010003100.S</t>
  </si>
  <si>
    <t>Filter závitový na vodu 1", FF, PN 20, mosadz</t>
  </si>
  <si>
    <t>-2032420616</t>
  </si>
  <si>
    <t>49</t>
  </si>
  <si>
    <t>998722201</t>
  </si>
  <si>
    <t>Presun hmôt pre vnútorný vodovod v objektoch výšky do 6 m</t>
  </si>
  <si>
    <t>%</t>
  </si>
  <si>
    <t>-2030981818</t>
  </si>
  <si>
    <t>001-02-2022 - Areálové rozvody splaškovej kanalizácie</t>
  </si>
  <si>
    <t>-424610180</t>
  </si>
  <si>
    <t>-32818271</t>
  </si>
  <si>
    <t>217962379</t>
  </si>
  <si>
    <t>678623924</t>
  </si>
  <si>
    <t>1246482070</t>
  </si>
  <si>
    <t>-1202391781</t>
  </si>
  <si>
    <t>-54031567</t>
  </si>
  <si>
    <t>1523595150</t>
  </si>
  <si>
    <t>-21844007</t>
  </si>
  <si>
    <t>1565538694</t>
  </si>
  <si>
    <t>-631261475</t>
  </si>
  <si>
    <t>-1579197474</t>
  </si>
  <si>
    <t>-1987766913</t>
  </si>
  <si>
    <t>-367891989</t>
  </si>
  <si>
    <t>-1019491401</t>
  </si>
  <si>
    <t>39642868</t>
  </si>
  <si>
    <t>-1818522342</t>
  </si>
  <si>
    <t>452386111</t>
  </si>
  <si>
    <t>Vyrovnávací prstenec z prostého betónu tr. C 8/10 pod poklopy a mreže, výška do 100 mm</t>
  </si>
  <si>
    <t>-1079640207</t>
  </si>
  <si>
    <t>871356028.S</t>
  </si>
  <si>
    <t>Montáž kanalizačného PVC-U potrubia hladkého plnostenného DN 200</t>
  </si>
  <si>
    <t>864928974</t>
  </si>
  <si>
    <t>286110003100.S</t>
  </si>
  <si>
    <t>Rúra PVC-U hladký, kanalizačný, gravitačný systém Dxr 200x5,9 mm dĺ. 6 m, SN8 - plnostenná</t>
  </si>
  <si>
    <t>-803610767</t>
  </si>
  <si>
    <t>892351000.S</t>
  </si>
  <si>
    <t>Skúška tesnosti kanalizácie D 200 mm</t>
  </si>
  <si>
    <t>985232025</t>
  </si>
  <si>
    <t>-266195635</t>
  </si>
  <si>
    <t>-1466374821</t>
  </si>
  <si>
    <t>-11719969</t>
  </si>
  <si>
    <t>5922466080</t>
  </si>
  <si>
    <t>Dno výšky 600 mm priame TBZ-Q.1 100/60 V max 40, rozmer 1000/600x400 mm-betónový prefabrikát</t>
  </si>
  <si>
    <t>1602216427</t>
  </si>
  <si>
    <t>899103111</t>
  </si>
  <si>
    <t>Osadenie poklopu liatinového a oceľového vrátane rámu hmotn. nad 100 do 150 kg</t>
  </si>
  <si>
    <t>1581914428</t>
  </si>
  <si>
    <t>-2079211476</t>
  </si>
  <si>
    <t>899721132</t>
  </si>
  <si>
    <t>Označenie kanalizačného potrubia hnedou výstražnou fóliou</t>
  </si>
  <si>
    <t>1028748286</t>
  </si>
  <si>
    <t>899721132nap</t>
  </si>
  <si>
    <t>Napojenie na existujúcu kanalizačnú šachtu výmenou dna a uvedením do pôvodného stavu</t>
  </si>
  <si>
    <t>súb.</t>
  </si>
  <si>
    <t>-107105868</t>
  </si>
  <si>
    <t>001-03-2022 - Areálové rozvody dažďovej kanalizácie</t>
  </si>
  <si>
    <t xml:space="preserve">    3 - Zvislé a kompletné konštrukcie</t>
  </si>
  <si>
    <t>131201102</t>
  </si>
  <si>
    <t>-1897542407</t>
  </si>
  <si>
    <t>131201109</t>
  </si>
  <si>
    <t>-442254438</t>
  </si>
  <si>
    <t>132201202.S</t>
  </si>
  <si>
    <t>-1091808982</t>
  </si>
  <si>
    <t>1764457777</t>
  </si>
  <si>
    <t>2080361342</t>
  </si>
  <si>
    <t>-158141957</t>
  </si>
  <si>
    <t>-1326597633</t>
  </si>
  <si>
    <t>1262649069</t>
  </si>
  <si>
    <t>-1376469082</t>
  </si>
  <si>
    <t>171101105.S</t>
  </si>
  <si>
    <t>Uloženie sypaniny do násypu  súdržnej horniny s mierou zhutnenia nad 103 % podľa Proctor-Standard</t>
  </si>
  <si>
    <t>-2016298560</t>
  </si>
  <si>
    <t>583410002900.S</t>
  </si>
  <si>
    <t>Kamenivo drvené hrubé frakcia 16-32 mm</t>
  </si>
  <si>
    <t>-2128510901</t>
  </si>
  <si>
    <t>-910078034</t>
  </si>
  <si>
    <t>-55856429</t>
  </si>
  <si>
    <t>174101002.S</t>
  </si>
  <si>
    <t>1446518343</t>
  </si>
  <si>
    <t>-247616215</t>
  </si>
  <si>
    <t>-1646303604</t>
  </si>
  <si>
    <t>-1384417755</t>
  </si>
  <si>
    <t>-2123837206</t>
  </si>
  <si>
    <t>Zvislé a kompletné konštrukcie</t>
  </si>
  <si>
    <t>386941115</t>
  </si>
  <si>
    <t>Montáž odlučovača benzínu a olejov, veľkosť V</t>
  </si>
  <si>
    <t>516356595</t>
  </si>
  <si>
    <t>594320005200.S</t>
  </si>
  <si>
    <t>Odlučovač ropných látok, prietok 50l/s, V=17,3 m3, DN 315, koalescenčný+sorpčný filter, 0,1 mg/l NEL, 3xpoklop, betónový</t>
  </si>
  <si>
    <t>-1898832944</t>
  </si>
  <si>
    <t>1981572321</t>
  </si>
  <si>
    <t>452386121</t>
  </si>
  <si>
    <t>Vyrovnávací prstenec z prostého betónu tr. C 8/10 pod poklopy a mreže, výška nad 100 do 200 mm</t>
  </si>
  <si>
    <t>-1686533611</t>
  </si>
  <si>
    <t>452386131</t>
  </si>
  <si>
    <t>Vyrovnávací prstenec z prostého betónu tr. C 8/10 pod poklopy a mreže, výška nad 200 mm</t>
  </si>
  <si>
    <t>-682858768</t>
  </si>
  <si>
    <t>-223242097</t>
  </si>
  <si>
    <t>286110005000.S</t>
  </si>
  <si>
    <t>Rúra PVC-U hladký, kanalizačný, gravitačný systém D 200 mm, dĺ. 6 m, SN12 - plnostenná</t>
  </si>
  <si>
    <t>-1711215998</t>
  </si>
  <si>
    <t>871376032.S</t>
  </si>
  <si>
    <t>Montáž kanalizačného PVC-U potrubia hladkého plnostenného DN 300</t>
  </si>
  <si>
    <t>-2072929123</t>
  </si>
  <si>
    <t>286110005200.S</t>
  </si>
  <si>
    <t>Rúra PVC-U hladký, kanalizačný, gravitačný systém D 315 mm, dĺ. 6 m, SN12 - plnostenná</t>
  </si>
  <si>
    <t>-2135271100</t>
  </si>
  <si>
    <t>180694237</t>
  </si>
  <si>
    <t>892361000.S</t>
  </si>
  <si>
    <t>Skúška tesnosti kanalizácie D 250 mm</t>
  </si>
  <si>
    <t>580591560</t>
  </si>
  <si>
    <t>894170002db40</t>
  </si>
  <si>
    <t>Montáž vsakovacích blokov DRENBLOK DB z PP, rozmeru 600x600x600 mm od 10 do 25 m3</t>
  </si>
  <si>
    <t>-1833342777</t>
  </si>
  <si>
    <t>286650000300.S</t>
  </si>
  <si>
    <t>Vsakovací blok, rozmer 600x600x600 mm, pre vsakovanie dažďovej vody, PP</t>
  </si>
  <si>
    <t>2070193143</t>
  </si>
  <si>
    <t>5624505073</t>
  </si>
  <si>
    <t>Geotextília Dachtex 150 PP</t>
  </si>
  <si>
    <t>-1630898225</t>
  </si>
  <si>
    <t>894170040</t>
  </si>
  <si>
    <t>Montáž filtračnej prepážky do betónovej šachty DN1000, výška 700 mm</t>
  </si>
  <si>
    <t>1414594672</t>
  </si>
  <si>
    <t>5624505080</t>
  </si>
  <si>
    <t>Filtračná prepážka do bet.šachty DN1000</t>
  </si>
  <si>
    <t>217192744</t>
  </si>
  <si>
    <t>-1051531845</t>
  </si>
  <si>
    <t>152653586</t>
  </si>
  <si>
    <t>-227181653</t>
  </si>
  <si>
    <t>1543728738</t>
  </si>
  <si>
    <t>-335401646</t>
  </si>
  <si>
    <t>-1097375234</t>
  </si>
  <si>
    <t>001-04-2022 - Spevnené plochy v areáli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</si>
  <si>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</si>
  <si>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</si>
  <si>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</si>
  <si>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>113107232.S</t>
  </si>
  <si>
    <t>Odstránenie krytu v ploche nad 200 m2 z betónu prostého, hr. vrstvy 150 do 300 mm,  -0,50000t</t>
  </si>
  <si>
    <t>-1207867028</t>
  </si>
  <si>
    <t>113307212.S</t>
  </si>
  <si>
    <t>Odstránenie podkladu v ploche nad 200 m2 z kameniva ťaženého, hr. vrstvy 100 do 200 mm,  -0,24000t</t>
  </si>
  <si>
    <t>1590625053</t>
  </si>
  <si>
    <t>113307223.S</t>
  </si>
  <si>
    <t>Odstránenie podkladu v ploche nad 200 m2 z kameniva hrubého drveného, hr.200 do 300 m,  -0,40000t</t>
  </si>
  <si>
    <t>-1691749757</t>
  </si>
  <si>
    <t>122201103.S</t>
  </si>
  <si>
    <t>Odkopávka a prekopávka nezapažená v hornine 3, nad 1000 do 10000 m3</t>
  </si>
  <si>
    <t>-75223832</t>
  </si>
  <si>
    <t>132101101</t>
  </si>
  <si>
    <t>Výkop ryhy do šírky 600 mm v horn.1a2 do 100 m3</t>
  </si>
  <si>
    <t>261133758</t>
  </si>
  <si>
    <t>162501142.S</t>
  </si>
  <si>
    <t>Vodorovné premiestnenie výkopku po spevnenej ceste z horniny tr.1-4, nad 1000 do 10000 m3 na vzdialenosť do 3000 m</t>
  </si>
  <si>
    <t>153787077</t>
  </si>
  <si>
    <t>162501143.S</t>
  </si>
  <si>
    <t>Vodorovné premiestnenie výkopku po spevnenej ceste z horniny tr.1-4, nad 1000 do 10000 m3, príplatok k cene za každých ďalšich a začatých 1000 m</t>
  </si>
  <si>
    <t>-1431139371</t>
  </si>
  <si>
    <t>171201203.S</t>
  </si>
  <si>
    <t>Uloženie sypaniny na skládky nad 1000 do 10000 m3</t>
  </si>
  <si>
    <t>-618012642</t>
  </si>
  <si>
    <t>-539206469</t>
  </si>
  <si>
    <t>181101102</t>
  </si>
  <si>
    <t>Úprava pláne v zárezoch v hornine 1-4 so zhutnením</t>
  </si>
  <si>
    <t>1207930546</t>
  </si>
  <si>
    <t>212752127</t>
  </si>
  <si>
    <t>Trativody z flexodrenážnych rúr DN 160</t>
  </si>
  <si>
    <t>1493968340</t>
  </si>
  <si>
    <t>Komunikácie</t>
  </si>
  <si>
    <t>564210211.S</t>
  </si>
  <si>
    <t>Podklad pre mlátový chodník zo štrkopiesku fr. 0-16 mm s rozprestretím, vlhčením a zhutnením hr. 50 mm, plochy do 200 m2</t>
  </si>
  <si>
    <t>1566303201</t>
  </si>
  <si>
    <t>564750211.S</t>
  </si>
  <si>
    <t>Podklad alebo kryt z kameniva hrubého drveného veľ. 16-32 mm s rozprestretím a zhutnením hr. 150 mm</t>
  </si>
  <si>
    <t>1292138901</t>
  </si>
  <si>
    <t>564762111.S</t>
  </si>
  <si>
    <t>Podklad alebo kryt z kameniva hrubého drveného veľ. 32-63 mm (vibr.štrk) po zhut.hr. 200 mm</t>
  </si>
  <si>
    <t>1167645223</t>
  </si>
  <si>
    <t>564762113.S</t>
  </si>
  <si>
    <t>Podklad alebo kryt z kameniva hrubého drveného veľ. 32-63 mm (vibr.štrk) po zhut.hr. 220 mm</t>
  </si>
  <si>
    <t>-294175406</t>
  </si>
  <si>
    <t>564772111.S</t>
  </si>
  <si>
    <t>Podklad alebo kryt z kameniva hrubého drveného veľ. 32-63 mm (vibr.štrk) po zhut.hr. 250 mm</t>
  </si>
  <si>
    <t>441344607</t>
  </si>
  <si>
    <t>565162111.S</t>
  </si>
  <si>
    <t>Vyrovnanie povrchu doterajšieho podkladu obaľovaným kamenivom ACP hr. 80 mm</t>
  </si>
  <si>
    <t>1221623484</t>
  </si>
  <si>
    <t>567122112.S</t>
  </si>
  <si>
    <t>Podklad z kameniva stmeleného cementom, s rozprestretím a zhutnením CBGM C 8/10 (C 6/8), po zhutnení hr. 130 mm</t>
  </si>
  <si>
    <t>-1861464711</t>
  </si>
  <si>
    <t>567122114</t>
  </si>
  <si>
    <t>Podklad z kameniva spevneného cementom s rozprestretím a zhutnením, CBGM C 8/10 (C 6/8), po zhutnení hr. 150 mm</t>
  </si>
  <si>
    <t>-530601456</t>
  </si>
  <si>
    <t>573211111</t>
  </si>
  <si>
    <t>Postrek asfaltový spojovací bez posypu kamenivom z asfaltu cestného v množstve od 0,50 do 0,70 kg/m2</t>
  </si>
  <si>
    <t>1702578633</t>
  </si>
  <si>
    <t>577144221</t>
  </si>
  <si>
    <t>Asfaltový betón vrstva obrusná AC 11 O v pruhu š. nad 3 m z nemodifik. asfaltu tr. I, po zhutnení hr. 50 mm</t>
  </si>
  <si>
    <t>-817330670</t>
  </si>
  <si>
    <t>581130315.S</t>
  </si>
  <si>
    <t>Kryt cementobetónový cestných komunikácií skupiny CB III pre TDZ IV, V a VI, hr. 200 mm</t>
  </si>
  <si>
    <t>-753122000</t>
  </si>
  <si>
    <t>283230000100.S</t>
  </si>
  <si>
    <t>Hydroizolačná fólia PE-HD hr. 1 mm, izolácia proti vlhkosti, radónu a úniku ropných produktov</t>
  </si>
  <si>
    <t>-412479138</t>
  </si>
  <si>
    <t>596911223.S</t>
  </si>
  <si>
    <t>Kladenie betónovej zámkovej dlažby pozemných komunikácií hr. 80 mm pre peších nad 100 do 300 m2 so zriadením lôžka z kameniva hr. 50 mm</t>
  </si>
  <si>
    <t>-775574924</t>
  </si>
  <si>
    <t>592460008500.S</t>
  </si>
  <si>
    <t>Dlažba betónová škárová, rozmer 200x165x80 mm, prírodná</t>
  </si>
  <si>
    <t>-1210290972</t>
  </si>
  <si>
    <t>693110001800.Sa</t>
  </si>
  <si>
    <t>NETKANÁ TEXTÍLIA NA ZACHYTÁVANIE ROP. LÁTOK "REO Fb"</t>
  </si>
  <si>
    <t>698120294</t>
  </si>
  <si>
    <t>Úpravy povrchov, podlahy, osadenie</t>
  </si>
  <si>
    <t>631362442.S</t>
  </si>
  <si>
    <t>Výstuž mazanín z betónov (z kameniva) a z ľahkých betónov zo sietí KARI, priemer drôtu 8/8 mm, veľkosť oka 150x150 mm</t>
  </si>
  <si>
    <t>129955263</t>
  </si>
  <si>
    <t>895941111.S</t>
  </si>
  <si>
    <t>Zriadenie kanalizačného vpustu uličného z betónových dielcov typ UV-50, UVB-50</t>
  </si>
  <si>
    <t>518153100</t>
  </si>
  <si>
    <t>592230001400.Sb</t>
  </si>
  <si>
    <t>Uličný vpust betónový s liatinovou vtokovou mrežou, 40 ton</t>
  </si>
  <si>
    <t>-1560708288</t>
  </si>
  <si>
    <t>Ostatné konštrukcie a práce-búranie</t>
  </si>
  <si>
    <t>914001111</t>
  </si>
  <si>
    <t>Osadenie a montáž cestnej zvislej dopravnej značky na stľpik, stľp, konzolu alebo objekt</t>
  </si>
  <si>
    <t>1284395977</t>
  </si>
  <si>
    <t>4044781420</t>
  </si>
  <si>
    <t>P1 „Daj prednosť v jazde !“ pozinkovaná, základný rozmer 900 mm, fólia RA1</t>
  </si>
  <si>
    <t>-2009371173</t>
  </si>
  <si>
    <t>4044792020</t>
  </si>
  <si>
    <t>IP16 „Parkovisko – parkovacie miesta s vyhradeným státím“,fólia RA2* (R3A, R3B) (500x700mm)</t>
  </si>
  <si>
    <t>1472915498</t>
  </si>
  <si>
    <t>4044777000</t>
  </si>
  <si>
    <t>Stĺpik Zn, f60 mm / 1 bm</t>
  </si>
  <si>
    <t>-1010363988</t>
  </si>
  <si>
    <t>4044777004</t>
  </si>
  <si>
    <t>Objímka, f60 mm</t>
  </si>
  <si>
    <t>-2095559139</t>
  </si>
  <si>
    <t>4044777006</t>
  </si>
  <si>
    <t>Stĺpik viečko, f60 mm</t>
  </si>
  <si>
    <t>-1445262994</t>
  </si>
  <si>
    <t>914812111</t>
  </si>
  <si>
    <t>Montáž dočasnej dopravnej značky samostatnej základnej</t>
  </si>
  <si>
    <t>-2015607119</t>
  </si>
  <si>
    <t>4044787760</t>
  </si>
  <si>
    <t>C6b „Prikázaný smer jazdy obchádzania vľavo“,pozink.dopr.značka, základný rozmer 700 mm, fólia RA2</t>
  </si>
  <si>
    <t>276242206</t>
  </si>
  <si>
    <t>4044779790</t>
  </si>
  <si>
    <t>A19 „Práca“,pozink.dopr.značka, základný rozmer 900 mm, fólia RA2</t>
  </si>
  <si>
    <t>1529199433</t>
  </si>
  <si>
    <t>4044786210</t>
  </si>
  <si>
    <t>B31a „Najvyššia dovolená rýchlosť“,pozink.dopr.značka, zmenšený rozmer 500 mm, fólia RA2*(R3A, R3B)</t>
  </si>
  <si>
    <t>2036397895</t>
  </si>
  <si>
    <t>914812211</t>
  </si>
  <si>
    <t>Montáž dočasnej dopravnej značky kompletnej základnej</t>
  </si>
  <si>
    <t>-1059235838</t>
  </si>
  <si>
    <t>4045795500</t>
  </si>
  <si>
    <t>Kompletná dopravná značka vratane podstavca a stĺpa základného rozmeru 900 mm</t>
  </si>
  <si>
    <t>84414938</t>
  </si>
  <si>
    <t>915711111</t>
  </si>
  <si>
    <t>Vodorovné značenie krytu striekané farbou deliacich čiar šírky 125 mm</t>
  </si>
  <si>
    <t>-1950797615</t>
  </si>
  <si>
    <t>915721111</t>
  </si>
  <si>
    <t>Vodorovné značenie krytu striekané farbou stopčiar, zebier, tieňov, šípok nápisov, prechodov a pod.</t>
  </si>
  <si>
    <t>-212181886</t>
  </si>
  <si>
    <t>915791111</t>
  </si>
  <si>
    <t>Predznačenie pre značenie striekané farbou z náterových hmôt deliace čiary, vodiace prúžky</t>
  </si>
  <si>
    <t>-687917765</t>
  </si>
  <si>
    <t>915791112</t>
  </si>
  <si>
    <t>Predznačenie pre vodorovné značenie striekané farbou alebo vykonávané z náterových hmôt</t>
  </si>
  <si>
    <t>-632863514</t>
  </si>
  <si>
    <t>915912211</t>
  </si>
  <si>
    <t>Montáž dočasnej dopravnej smerovej dosky základnej Z4</t>
  </si>
  <si>
    <t>-876128059</t>
  </si>
  <si>
    <t>4044799474</t>
  </si>
  <si>
    <t>Z4a „Smerovacia doska ľavá “, obojstranná, plastová, iné dopravné zariadenia</t>
  </si>
  <si>
    <t>829714524</t>
  </si>
  <si>
    <t>916361111.S</t>
  </si>
  <si>
    <t>Osadenie cestného obrubníka betónového ležatého do lôžka z betónu prostého tr. C 12/15 s bočnou oporou</t>
  </si>
  <si>
    <t>930529331</t>
  </si>
  <si>
    <t>592170002100.S</t>
  </si>
  <si>
    <t>Obrubník cestný, lxšxv 1000x100x200 mm, skosenie 15/15 mm</t>
  </si>
  <si>
    <t>-126985016</t>
  </si>
  <si>
    <t>50</t>
  </si>
  <si>
    <t>916561112</t>
  </si>
  <si>
    <t>Osadenie záhonového alebo parkového obrubníka betón., do lôžka z bet. pros. tr. C 16/20 s bočnou oporou</t>
  </si>
  <si>
    <t>43988897</t>
  </si>
  <si>
    <t>51</t>
  </si>
  <si>
    <t>5921954650</t>
  </si>
  <si>
    <t>Premac obrubník parkový 100x20x5 cm, pieskový</t>
  </si>
  <si>
    <t>927082461</t>
  </si>
  <si>
    <t>52</t>
  </si>
  <si>
    <t>917762112</t>
  </si>
  <si>
    <t>Osadenie chodník. obrubníka betónového ležatého do lôžka z betónu prosteho tr. C 16/20 s bočnou oporou</t>
  </si>
  <si>
    <t>-1746314064</t>
  </si>
  <si>
    <t>53</t>
  </si>
  <si>
    <t>5921954360</t>
  </si>
  <si>
    <t>Premac obrubník 1000x200x100 mm SKOS 1,5/1,5 cm</t>
  </si>
  <si>
    <t>1792520571</t>
  </si>
  <si>
    <t>54</t>
  </si>
  <si>
    <t>918101112</t>
  </si>
  <si>
    <t>Lôžko pod obrubníky, krajníky alebo obruby z dlažob. kociek z betónu prostého tr. C 16/20</t>
  </si>
  <si>
    <t>-466511526</t>
  </si>
  <si>
    <t>55</t>
  </si>
  <si>
    <t>919726541</t>
  </si>
  <si>
    <t>Tesnenie dilatačných škár zálievkou za studena pre komôrku bez tesniaceho profilu š. 10 mm hl. 15 mm</t>
  </si>
  <si>
    <t>-1204051880</t>
  </si>
  <si>
    <t>56</t>
  </si>
  <si>
    <t>919735112</t>
  </si>
  <si>
    <t>Rezanie existujúceho asfaltového krytu alebo podkladu hĺbky nad 50 do 100 mm</t>
  </si>
  <si>
    <t>-201075295</t>
  </si>
  <si>
    <t>57</t>
  </si>
  <si>
    <t>966812111</t>
  </si>
  <si>
    <t>Demontáž dočasnej dopravnej značky samostatnej základnej</t>
  </si>
  <si>
    <t>-1299893025</t>
  </si>
  <si>
    <t>58</t>
  </si>
  <si>
    <t>966812211</t>
  </si>
  <si>
    <t>Demontáž dočasnej dopravnej značky kompletnej základnej</t>
  </si>
  <si>
    <t>546231611</t>
  </si>
  <si>
    <t>59</t>
  </si>
  <si>
    <t>966822211</t>
  </si>
  <si>
    <t>Demontáž dočasnej dopravnej smerovej dosky základnej Z4</t>
  </si>
  <si>
    <t>-838947084</t>
  </si>
  <si>
    <t>60</t>
  </si>
  <si>
    <t>979084215</t>
  </si>
  <si>
    <t>Vodorovná doprava vybúraných hmôt po suchu bez naloženia, ale so zložením na vzdialenosť do 3 km</t>
  </si>
  <si>
    <t>1467580667</t>
  </si>
  <si>
    <t>61</t>
  </si>
  <si>
    <t>979087213</t>
  </si>
  <si>
    <t>Nakladanie na dopravné prostriedky pre vodorovnú dopravu vybúraných hmôt</t>
  </si>
  <si>
    <t>-965594438</t>
  </si>
  <si>
    <t>62</t>
  </si>
  <si>
    <t>979089012</t>
  </si>
  <si>
    <t>Poplatok za skladovanie - betón, tehly, dlaždice (17 01 ), ostatné</t>
  </si>
  <si>
    <t>338601728</t>
  </si>
  <si>
    <t>63</t>
  </si>
  <si>
    <t>979089212</t>
  </si>
  <si>
    <t>Poplatok za skladovanie - bitúmenové zmesi, uholný decht, dechtové výrobky (17 03 ), ostatné</t>
  </si>
  <si>
    <t>2006268168</t>
  </si>
  <si>
    <t>64</t>
  </si>
  <si>
    <t>998223011</t>
  </si>
  <si>
    <t>Presun hmôt pre pozemné komunikácie s krytom dláždeným (822 2.3, 822 5.3) akejkoľvek dĺžky objektu</t>
  </si>
  <si>
    <t>-1541742206</t>
  </si>
  <si>
    <t>001-05-2022 - NTL areálový rozvod plynu</t>
  </si>
  <si>
    <t>M - Práce a dodávky M</t>
  </si>
  <si>
    <t xml:space="preserve">    23-M - Montáže potrubia</t>
  </si>
  <si>
    <t>HZS - Hodinové zúčtovacie sadzby</t>
  </si>
  <si>
    <t>OST - Ostatné</t>
  </si>
  <si>
    <t>1920695649</t>
  </si>
  <si>
    <t>1402636606</t>
  </si>
  <si>
    <t>162501102</t>
  </si>
  <si>
    <t xml:space="preserve">Vodorovné premiestnenie výkopku  po spevnenej ceste z  horniny tr.1-4, do 100 m3 na vzdialenosť do 3000 m </t>
  </si>
  <si>
    <t>-2013780386</t>
  </si>
  <si>
    <t>162501105</t>
  </si>
  <si>
    <t>Vodorovné premiestnenie výkopku  po spevnenej ceste z  horniny tr.1-4, do 100 m3, príplatok k cene za každých ďalšich a začatých 1000 m</t>
  </si>
  <si>
    <t>-632726088</t>
  </si>
  <si>
    <t>-736072108</t>
  </si>
  <si>
    <t>167101101</t>
  </si>
  <si>
    <t>Nakladanie neuľahnutého výkopku z hornín tr.1-4 do 100 m3</t>
  </si>
  <si>
    <t>-1976884445</t>
  </si>
  <si>
    <t>171201201</t>
  </si>
  <si>
    <t>Uloženie sypaniny na skládky do 100 m3</t>
  </si>
  <si>
    <t>239459186</t>
  </si>
  <si>
    <t>171209002</t>
  </si>
  <si>
    <t>1330837487</t>
  </si>
  <si>
    <t>174101001</t>
  </si>
  <si>
    <t>Zásyp sypaninou so zhutnením jám, šachiet, rýh, zárezov alebo okolo objektov do 100 m3</t>
  </si>
  <si>
    <t>-537851908</t>
  </si>
  <si>
    <t>-915835335</t>
  </si>
  <si>
    <t>136636145</t>
  </si>
  <si>
    <t>-2094960234</t>
  </si>
  <si>
    <t>1865383847</t>
  </si>
  <si>
    <t>899721133</t>
  </si>
  <si>
    <t>Označenie plynovodného potrubia žltou výstražnou fóliou</t>
  </si>
  <si>
    <t>-877793398</t>
  </si>
  <si>
    <t>90931550</t>
  </si>
  <si>
    <t>Práce a dodávky M</t>
  </si>
  <si>
    <t>23-M</t>
  </si>
  <si>
    <t>Montáže potrubia</t>
  </si>
  <si>
    <t>230200180</t>
  </si>
  <si>
    <t>Montáž ochrannej rúry  D 50 s nasunutím</t>
  </si>
  <si>
    <t>-307309137</t>
  </si>
  <si>
    <t>286130036100</t>
  </si>
  <si>
    <t>Rúra HDPE na plyn PE100 SDR11 50x4,6x100 m</t>
  </si>
  <si>
    <t>128</t>
  </si>
  <si>
    <t>1263692719</t>
  </si>
  <si>
    <t>230200182.S</t>
  </si>
  <si>
    <t>Montáž ochrannej rúry D 100 mm s nasunutím</t>
  </si>
  <si>
    <t>-303666445</t>
  </si>
  <si>
    <t>286130036500.S</t>
  </si>
  <si>
    <t>Rúra HDPE na plyn PE100 SDR17,6 110x6,3x12 m</t>
  </si>
  <si>
    <t>-801351124</t>
  </si>
  <si>
    <t>230201003.S</t>
  </si>
  <si>
    <t>Montáž plynového potrubia z dvojvsrtvového PE 100 SDR11 zváraných natupo D 32x3,0 mm</t>
  </si>
  <si>
    <t>589688380</t>
  </si>
  <si>
    <t>286130035900.S</t>
  </si>
  <si>
    <t>Rúra HDPE na plyn PE100 SDR11 32x3,0x100 m</t>
  </si>
  <si>
    <t>-1615467572</t>
  </si>
  <si>
    <t>286530020100.S</t>
  </si>
  <si>
    <t>Koleno 90° na tupo PE 100, na vodu, plyn a kanalizáciu, SDR 11 D 32 mm</t>
  </si>
  <si>
    <t>-720647982</t>
  </si>
  <si>
    <t>230201009.S</t>
  </si>
  <si>
    <t>Montáž plynového potrubia z dvojvsrtvového PE 100 SDR11 zváraných natupo D 50x4,6 mm</t>
  </si>
  <si>
    <t>98650332</t>
  </si>
  <si>
    <t>286130036100.S</t>
  </si>
  <si>
    <t>-947311972</t>
  </si>
  <si>
    <t>286530020300.S</t>
  </si>
  <si>
    <t>Koleno 90° na tupo PE 100, na vodu, plyn a kanalizáciu, SDR 11 D 50 mm</t>
  </si>
  <si>
    <t>1197899527</t>
  </si>
  <si>
    <t>230203562.S</t>
  </si>
  <si>
    <t>Montáž prechodka PE/oceľ PE 100 SDR11 D 32/DN25 mm</t>
  </si>
  <si>
    <t>2144603809</t>
  </si>
  <si>
    <t>286220031000.S</t>
  </si>
  <si>
    <t>Prechodka PE/oceľ PE 100 SDR 11 D/DN 32/25</t>
  </si>
  <si>
    <t>1523295927</t>
  </si>
  <si>
    <t>230220011md</t>
  </si>
  <si>
    <t>Montáž a dodávka orientačného stľpika ON 13 2970</t>
  </si>
  <si>
    <t>1139696641</t>
  </si>
  <si>
    <t>230230001</t>
  </si>
  <si>
    <t>Predbežná tlaková skúška vodou DN 50</t>
  </si>
  <si>
    <t>-1346741729</t>
  </si>
  <si>
    <t>230230016</t>
  </si>
  <si>
    <t>Hlavná tlaková skúška vzduchom 0, 6 MPa - STN 38 6413 DN 50</t>
  </si>
  <si>
    <t>-1796197956</t>
  </si>
  <si>
    <t>230230121</t>
  </si>
  <si>
    <t>Príprava na tlakovú skúšku vzduchom a vodou do 0,6 MPa</t>
  </si>
  <si>
    <t>úsek</t>
  </si>
  <si>
    <t>-1231932381</t>
  </si>
  <si>
    <t>230230201</t>
  </si>
  <si>
    <t>Príprava na odstránenie plynu z potrubia dusíkom</t>
  </si>
  <si>
    <t>736758348</t>
  </si>
  <si>
    <t>230230211</t>
  </si>
  <si>
    <t>Odstránenie plynu z potrubia dusíkom  do DN 50</t>
  </si>
  <si>
    <t>-2140247053</t>
  </si>
  <si>
    <t>230230291</t>
  </si>
  <si>
    <t>Uzavretie alebo otvorenie uzáveru v  DRZ</t>
  </si>
  <si>
    <t>1666155803</t>
  </si>
  <si>
    <t>230230292</t>
  </si>
  <si>
    <t>Napustenie potrubia  OPZ</t>
  </si>
  <si>
    <t>1762273818</t>
  </si>
  <si>
    <t>230230292dramz</t>
  </si>
  <si>
    <t>Skrinka pre regulátor a plynomer D+M</t>
  </si>
  <si>
    <t>1024765590</t>
  </si>
  <si>
    <t>230230292dramzsu</t>
  </si>
  <si>
    <t>Vybúranie otvoru v DT tvárniciach a spätná úprava po osadení skrinky</t>
  </si>
  <si>
    <t>-335361363</t>
  </si>
  <si>
    <t>HZS</t>
  </si>
  <si>
    <t>Hodinové zúčtovacie sadzby</t>
  </si>
  <si>
    <t>HZS000114.STI</t>
  </si>
  <si>
    <t>Technická inšpekcia stanivisko</t>
  </si>
  <si>
    <t>kpl</t>
  </si>
  <si>
    <t>512</t>
  </si>
  <si>
    <t>-386005092</t>
  </si>
  <si>
    <t>OST</t>
  </si>
  <si>
    <t>Ostatné</t>
  </si>
  <si>
    <t>HZS000113</t>
  </si>
  <si>
    <t>Tlakové skúšky, revízne skúšky</t>
  </si>
  <si>
    <t>1762366412</t>
  </si>
  <si>
    <t>HZS000114</t>
  </si>
  <si>
    <t>Napustenie rozvodu plynom, uvedenie do prevádzky</t>
  </si>
  <si>
    <t>-210785745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</si>
</sst>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  <protection locked="0"/>
    </xf>
    <xf numFmtId="49" fontId="32" fillId="0" borderId="23" xfId="0" applyNumberFormat="1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Border="1" applyAlignment="1" applyProtection="1">
      <alignment vertical="center"/>
      <protection locked="0"/>
    </xf>
    <xf numFmtId="0" fontId="33" fillId="0" borderId="23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4"/>
  <sheetViews>
    <sheetView showGridLines="0" workbookViewId="0">
      <selection activeCell="W45" sqref="W4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3" t="s">
        <v>5</v>
      </c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93" t="s">
        <v>11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94" t="s">
        <v>13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178">
        <v>44680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23</v>
      </c>
      <c r="AK13" s="23" t="s">
        <v>20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24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24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6.95" customHeight="1">
      <c r="B18" s="17"/>
      <c r="AR18" s="17"/>
      <c r="BS18" s="14" t="s">
        <v>27</v>
      </c>
    </row>
    <row r="19" spans="1:71" s="1" customFormat="1" ht="12" customHeight="1">
      <c r="B19" s="17"/>
      <c r="D19" s="23" t="s">
        <v>28</v>
      </c>
      <c r="AK19" s="23" t="s">
        <v>20</v>
      </c>
      <c r="AN19" s="21" t="s">
        <v>1</v>
      </c>
      <c r="AR19" s="17"/>
      <c r="BS19" s="14" t="s">
        <v>27</v>
      </c>
    </row>
    <row r="20" spans="1:71" s="1" customFormat="1" ht="18.399999999999999" customHeight="1">
      <c r="B20" s="17"/>
      <c r="E20" s="21" t="s">
        <v>24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95" t="s">
        <v>1</v>
      </c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1" customFormat="1" ht="14.45" customHeight="1">
      <c r="B26" s="17"/>
      <c r="D26" s="26" t="s">
        <v>30</v>
      </c>
      <c r="AK26" s="196">
        <f>ROUND(AG94,2)</f>
        <v>0</v>
      </c>
      <c r="AL26" s="184"/>
      <c r="AM26" s="184"/>
      <c r="AN26" s="184"/>
      <c r="AO26" s="184"/>
      <c r="AR26" s="17"/>
    </row>
    <row r="27" spans="1:71" s="1" customFormat="1" ht="14.45" customHeight="1">
      <c r="B27" s="17"/>
      <c r="D27" s="26" t="s">
        <v>31</v>
      </c>
      <c r="AK27" s="196">
        <f>ROUND(AG101, 2)</f>
        <v>0</v>
      </c>
      <c r="AL27" s="196"/>
      <c r="AM27" s="196"/>
      <c r="AN27" s="196"/>
      <c r="AO27" s="196"/>
      <c r="AR27" s="17"/>
    </row>
    <row r="28" spans="1:7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9"/>
      <c r="BE28" s="28"/>
    </row>
    <row r="29" spans="1:71" s="2" customFormat="1" ht="25.9" customHeight="1">
      <c r="A29" s="28"/>
      <c r="B29" s="29"/>
      <c r="C29" s="28"/>
      <c r="D29" s="30" t="s">
        <v>32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97">
        <f>ROUND(AK26 + AK27, 2)</f>
        <v>0</v>
      </c>
      <c r="AL29" s="198"/>
      <c r="AM29" s="198"/>
      <c r="AN29" s="198"/>
      <c r="AO29" s="198"/>
      <c r="AP29" s="28"/>
      <c r="AQ29" s="28"/>
      <c r="AR29" s="29"/>
      <c r="BE29" s="28"/>
    </row>
    <row r="30" spans="1:71" s="2" customFormat="1" ht="6.95" customHeight="1">
      <c r="A30" s="28"/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9"/>
      <c r="BE30" s="28"/>
    </row>
    <row r="31" spans="1:71" s="2" customFormat="1" ht="12.75">
      <c r="A31" s="28"/>
      <c r="B31" s="29"/>
      <c r="C31" s="28"/>
      <c r="D31" s="28"/>
      <c r="E31" s="28"/>
      <c r="F31" s="28"/>
      <c r="G31" s="28"/>
      <c r="H31" s="28"/>
      <c r="I31" s="28"/>
      <c r="J31" s="28"/>
      <c r="K31" s="28"/>
      <c r="L31" s="199" t="s">
        <v>33</v>
      </c>
      <c r="M31" s="199"/>
      <c r="N31" s="199"/>
      <c r="O31" s="199"/>
      <c r="P31" s="199"/>
      <c r="Q31" s="28"/>
      <c r="R31" s="28"/>
      <c r="S31" s="28"/>
      <c r="T31" s="28"/>
      <c r="U31" s="28"/>
      <c r="V31" s="28"/>
      <c r="W31" s="199" t="s">
        <v>34</v>
      </c>
      <c r="X31" s="199"/>
      <c r="Y31" s="199"/>
      <c r="Z31" s="199"/>
      <c r="AA31" s="199"/>
      <c r="AB31" s="199"/>
      <c r="AC31" s="199"/>
      <c r="AD31" s="199"/>
      <c r="AE31" s="199"/>
      <c r="AF31" s="28"/>
      <c r="AG31" s="28"/>
      <c r="AH31" s="28"/>
      <c r="AI31" s="28"/>
      <c r="AJ31" s="28"/>
      <c r="AK31" s="199" t="s">
        <v>35</v>
      </c>
      <c r="AL31" s="199"/>
      <c r="AM31" s="199"/>
      <c r="AN31" s="199"/>
      <c r="AO31" s="199"/>
      <c r="AP31" s="28"/>
      <c r="AQ31" s="28"/>
      <c r="AR31" s="29"/>
      <c r="BE31" s="28"/>
    </row>
    <row r="32" spans="1:71" s="3" customFormat="1" ht="14.45" customHeight="1">
      <c r="B32" s="33"/>
      <c r="D32" s="23" t="s">
        <v>36</v>
      </c>
      <c r="F32" s="34" t="s">
        <v>37</v>
      </c>
      <c r="L32" s="188">
        <v>0.2</v>
      </c>
      <c r="M32" s="189"/>
      <c r="N32" s="189"/>
      <c r="O32" s="189"/>
      <c r="P32" s="189"/>
      <c r="Q32" s="35"/>
      <c r="R32" s="35"/>
      <c r="S32" s="35"/>
      <c r="T32" s="35"/>
      <c r="U32" s="35"/>
      <c r="V32" s="35"/>
      <c r="W32" s="190">
        <f>ROUND(AZ94 + SUM(CD101), 2)</f>
        <v>0</v>
      </c>
      <c r="X32" s="189"/>
      <c r="Y32" s="189"/>
      <c r="Z32" s="189"/>
      <c r="AA32" s="189"/>
      <c r="AB32" s="189"/>
      <c r="AC32" s="189"/>
      <c r="AD32" s="189"/>
      <c r="AE32" s="189"/>
      <c r="AF32" s="35"/>
      <c r="AG32" s="35"/>
      <c r="AH32" s="35"/>
      <c r="AI32" s="35"/>
      <c r="AJ32" s="35"/>
      <c r="AK32" s="190">
        <f>ROUND(AV94 + SUM(BY101), 2)</f>
        <v>0</v>
      </c>
      <c r="AL32" s="189"/>
      <c r="AM32" s="189"/>
      <c r="AN32" s="189"/>
      <c r="AO32" s="189"/>
      <c r="AP32" s="35"/>
      <c r="AQ32" s="35"/>
      <c r="AR32" s="36"/>
      <c r="AS32" s="35"/>
      <c r="AT32" s="35"/>
      <c r="AU32" s="35"/>
      <c r="AV32" s="35"/>
      <c r="AW32" s="35"/>
      <c r="AX32" s="35"/>
      <c r="AY32" s="35"/>
      <c r="AZ32" s="35"/>
    </row>
    <row r="33" spans="1:57" s="3" customFormat="1" ht="14.45" customHeight="1">
      <c r="B33" s="33"/>
      <c r="F33" s="34" t="s">
        <v>38</v>
      </c>
      <c r="L33" s="185">
        <v>0.2</v>
      </c>
      <c r="M33" s="186"/>
      <c r="N33" s="186"/>
      <c r="O33" s="186"/>
      <c r="P33" s="186"/>
      <c r="W33" s="187">
        <f>ROUND(BA94 + SUM(CE101), 2)</f>
        <v>0</v>
      </c>
      <c r="X33" s="186"/>
      <c r="Y33" s="186"/>
      <c r="Z33" s="186"/>
      <c r="AA33" s="186"/>
      <c r="AB33" s="186"/>
      <c r="AC33" s="186"/>
      <c r="AD33" s="186"/>
      <c r="AE33" s="186"/>
      <c r="AK33" s="187">
        <f>ROUND(AW94 + SUM(BZ101), 2)</f>
        <v>0</v>
      </c>
      <c r="AL33" s="186"/>
      <c r="AM33" s="186"/>
      <c r="AN33" s="186"/>
      <c r="AO33" s="186"/>
      <c r="AR33" s="33"/>
    </row>
    <row r="34" spans="1:57" s="3" customFormat="1" ht="14.45" hidden="1" customHeight="1">
      <c r="B34" s="33"/>
      <c r="F34" s="23" t="s">
        <v>39</v>
      </c>
      <c r="L34" s="185">
        <v>0.2</v>
      </c>
      <c r="M34" s="186"/>
      <c r="N34" s="186"/>
      <c r="O34" s="186"/>
      <c r="P34" s="186"/>
      <c r="W34" s="187">
        <f>ROUND(BB94 + SUM(CF101), 2)</f>
        <v>0</v>
      </c>
      <c r="X34" s="186"/>
      <c r="Y34" s="186"/>
      <c r="Z34" s="186"/>
      <c r="AA34" s="186"/>
      <c r="AB34" s="186"/>
      <c r="AC34" s="186"/>
      <c r="AD34" s="186"/>
      <c r="AE34" s="186"/>
      <c r="AK34" s="187">
        <v>0</v>
      </c>
      <c r="AL34" s="186"/>
      <c r="AM34" s="186"/>
      <c r="AN34" s="186"/>
      <c r="AO34" s="186"/>
      <c r="AR34" s="33"/>
    </row>
    <row r="35" spans="1:57" s="3" customFormat="1" ht="14.45" hidden="1" customHeight="1">
      <c r="B35" s="33"/>
      <c r="F35" s="23" t="s">
        <v>40</v>
      </c>
      <c r="L35" s="185">
        <v>0.2</v>
      </c>
      <c r="M35" s="186"/>
      <c r="N35" s="186"/>
      <c r="O35" s="186"/>
      <c r="P35" s="186"/>
      <c r="W35" s="187">
        <f>ROUND(BC94 + SUM(CG101), 2)</f>
        <v>0</v>
      </c>
      <c r="X35" s="186"/>
      <c r="Y35" s="186"/>
      <c r="Z35" s="186"/>
      <c r="AA35" s="186"/>
      <c r="AB35" s="186"/>
      <c r="AC35" s="186"/>
      <c r="AD35" s="186"/>
      <c r="AE35" s="186"/>
      <c r="AK35" s="187">
        <v>0</v>
      </c>
      <c r="AL35" s="186"/>
      <c r="AM35" s="186"/>
      <c r="AN35" s="186"/>
      <c r="AO35" s="186"/>
      <c r="AR35" s="33"/>
    </row>
    <row r="36" spans="1:57" s="3" customFormat="1" ht="14.45" hidden="1" customHeight="1">
      <c r="B36" s="33"/>
      <c r="F36" s="34" t="s">
        <v>41</v>
      </c>
      <c r="L36" s="188">
        <v>0</v>
      </c>
      <c r="M36" s="189"/>
      <c r="N36" s="189"/>
      <c r="O36" s="189"/>
      <c r="P36" s="189"/>
      <c r="Q36" s="35"/>
      <c r="R36" s="35"/>
      <c r="S36" s="35"/>
      <c r="T36" s="35"/>
      <c r="U36" s="35"/>
      <c r="V36" s="35"/>
      <c r="W36" s="190">
        <f>ROUND(BD94 + SUM(CH101), 2)</f>
        <v>0</v>
      </c>
      <c r="X36" s="189"/>
      <c r="Y36" s="189"/>
      <c r="Z36" s="189"/>
      <c r="AA36" s="189"/>
      <c r="AB36" s="189"/>
      <c r="AC36" s="189"/>
      <c r="AD36" s="189"/>
      <c r="AE36" s="189"/>
      <c r="AF36" s="35"/>
      <c r="AG36" s="35"/>
      <c r="AH36" s="35"/>
      <c r="AI36" s="35"/>
      <c r="AJ36" s="35"/>
      <c r="AK36" s="190">
        <v>0</v>
      </c>
      <c r="AL36" s="189"/>
      <c r="AM36" s="189"/>
      <c r="AN36" s="189"/>
      <c r="AO36" s="189"/>
      <c r="AP36" s="35"/>
      <c r="AQ36" s="35"/>
      <c r="AR36" s="36"/>
      <c r="AS36" s="35"/>
      <c r="AT36" s="35"/>
      <c r="AU36" s="35"/>
      <c r="AV36" s="35"/>
      <c r="AW36" s="35"/>
      <c r="AX36" s="35"/>
      <c r="AY36" s="35"/>
      <c r="AZ36" s="35"/>
    </row>
    <row r="37" spans="1:57" s="2" customFormat="1" ht="6.95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pans="1:57" s="2" customFormat="1" ht="25.9" customHeight="1">
      <c r="A38" s="28"/>
      <c r="B38" s="29"/>
      <c r="C38" s="37"/>
      <c r="D38" s="38" t="s">
        <v>42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0" t="s">
        <v>43</v>
      </c>
      <c r="U38" s="39"/>
      <c r="V38" s="39"/>
      <c r="W38" s="39"/>
      <c r="X38" s="182" t="s">
        <v>44</v>
      </c>
      <c r="Y38" s="180"/>
      <c r="Z38" s="180"/>
      <c r="AA38" s="180"/>
      <c r="AB38" s="180"/>
      <c r="AC38" s="39"/>
      <c r="AD38" s="39"/>
      <c r="AE38" s="39"/>
      <c r="AF38" s="39"/>
      <c r="AG38" s="39"/>
      <c r="AH38" s="39"/>
      <c r="AI38" s="39"/>
      <c r="AJ38" s="39"/>
      <c r="AK38" s="179">
        <f>SUM(AK29:AK36)</f>
        <v>0</v>
      </c>
      <c r="AL38" s="180"/>
      <c r="AM38" s="180"/>
      <c r="AN38" s="180"/>
      <c r="AO38" s="181"/>
      <c r="AP38" s="37"/>
      <c r="AQ38" s="37"/>
      <c r="AR38" s="29"/>
      <c r="BE38" s="28"/>
    </row>
    <row r="39" spans="1:57" s="2" customFormat="1" ht="6.95" customHeight="1">
      <c r="A39" s="28"/>
      <c r="B39" s="29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9"/>
      <c r="BE39" s="28"/>
    </row>
    <row r="40" spans="1:57" s="2" customFormat="1" ht="14.4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9"/>
      <c r="BE40" s="28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1"/>
      <c r="D49" s="42" t="s">
        <v>45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46</v>
      </c>
      <c r="AI49" s="43"/>
      <c r="AJ49" s="43"/>
      <c r="AK49" s="43"/>
      <c r="AL49" s="43"/>
      <c r="AM49" s="43"/>
      <c r="AN49" s="43"/>
      <c r="AO49" s="43"/>
      <c r="AR49" s="41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8"/>
      <c r="B60" s="29"/>
      <c r="C60" s="28"/>
      <c r="D60" s="44" t="s">
        <v>47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4" t="s">
        <v>48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4" t="s">
        <v>47</v>
      </c>
      <c r="AI60" s="31"/>
      <c r="AJ60" s="31"/>
      <c r="AK60" s="31"/>
      <c r="AL60" s="31"/>
      <c r="AM60" s="44" t="s">
        <v>48</v>
      </c>
      <c r="AN60" s="31"/>
      <c r="AO60" s="31"/>
      <c r="AP60" s="28"/>
      <c r="AQ60" s="28"/>
      <c r="AR60" s="29"/>
      <c r="BE60" s="28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8"/>
      <c r="B64" s="29"/>
      <c r="C64" s="28"/>
      <c r="D64" s="42" t="s">
        <v>49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50</v>
      </c>
      <c r="AI64" s="45"/>
      <c r="AJ64" s="45"/>
      <c r="AK64" s="45"/>
      <c r="AL64" s="45"/>
      <c r="AM64" s="45"/>
      <c r="AN64" s="45"/>
      <c r="AO64" s="45"/>
      <c r="AP64" s="28"/>
      <c r="AQ64" s="28"/>
      <c r="AR64" s="29"/>
      <c r="BE64" s="28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8"/>
      <c r="B75" s="29"/>
      <c r="C75" s="28"/>
      <c r="D75" s="44" t="s">
        <v>47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4" t="s">
        <v>48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4" t="s">
        <v>47</v>
      </c>
      <c r="AI75" s="31"/>
      <c r="AJ75" s="31"/>
      <c r="AK75" s="31"/>
      <c r="AL75" s="31"/>
      <c r="AM75" s="44" t="s">
        <v>48</v>
      </c>
      <c r="AN75" s="31"/>
      <c r="AO75" s="31"/>
      <c r="AP75" s="28"/>
      <c r="AQ75" s="28"/>
      <c r="AR75" s="29"/>
      <c r="BE75" s="28"/>
    </row>
    <row r="76" spans="1:57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pans="1:57" s="2" customFormat="1" ht="6.9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29"/>
      <c r="BE77" s="28"/>
    </row>
    <row r="81" spans="1:91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29"/>
      <c r="BE81" s="28"/>
    </row>
    <row r="82" spans="1:91" s="2" customFormat="1" ht="24.95" customHeight="1">
      <c r="A82" s="28"/>
      <c r="B82" s="29"/>
      <c r="C82" s="18" t="s">
        <v>51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pans="1:91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pans="1:91" s="4" customFormat="1" ht="12" customHeight="1">
      <c r="B84" s="50"/>
      <c r="C84" s="23" t="s">
        <v>10</v>
      </c>
      <c r="L84" s="4" t="str">
        <f>K5</f>
        <v>001-2022</v>
      </c>
      <c r="AR84" s="50"/>
    </row>
    <row r="85" spans="1:91" s="5" customFormat="1" ht="36.950000000000003" customHeight="1">
      <c r="B85" s="51"/>
      <c r="C85" s="52" t="s">
        <v>12</v>
      </c>
      <c r="L85" s="209" t="str">
        <f>K6</f>
        <v xml:space="preserve"> Modernizácia zberného dvora v obci Zborov nad  Bystricou, SO 06 - Spevnené plochy v areáli + areálové rozvody</v>
      </c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R85" s="51"/>
    </row>
    <row r="86" spans="1:91" s="2" customFormat="1" ht="6.95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pans="1:91" s="2" customFormat="1" ht="12" customHeight="1">
      <c r="A87" s="28"/>
      <c r="B87" s="29"/>
      <c r="C87" s="23" t="s">
        <v>16</v>
      </c>
      <c r="D87" s="28"/>
      <c r="E87" s="28"/>
      <c r="F87" s="28"/>
      <c r="G87" s="28"/>
      <c r="H87" s="28"/>
      <c r="I87" s="28"/>
      <c r="J87" s="28"/>
      <c r="K87" s="28"/>
      <c r="L87" s="53" t="str">
        <f>IF(K8="","",K8)</f>
        <v>Zborov nad Bystricou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3" t="s">
        <v>18</v>
      </c>
      <c r="AJ87" s="28"/>
      <c r="AK87" s="28"/>
      <c r="AL87" s="28"/>
      <c r="AM87" s="211">
        <f>IF(AN8= "","",AN8)</f>
        <v>44680</v>
      </c>
      <c r="AN87" s="211"/>
      <c r="AO87" s="28"/>
      <c r="AP87" s="28"/>
      <c r="AQ87" s="28"/>
      <c r="AR87" s="29"/>
      <c r="BE87" s="28"/>
    </row>
    <row r="88" spans="1:91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pans="1:91" s="2" customFormat="1" ht="15.2" customHeight="1">
      <c r="A89" s="28"/>
      <c r="B89" s="29"/>
      <c r="C89" s="23" t="s">
        <v>19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>Obec Zborov nad Bystricou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3" t="s">
        <v>25</v>
      </c>
      <c r="AJ89" s="28"/>
      <c r="AK89" s="28"/>
      <c r="AL89" s="28"/>
      <c r="AM89" s="212" t="str">
        <f>IF(E17="","",E17)</f>
        <v xml:space="preserve"> </v>
      </c>
      <c r="AN89" s="213"/>
      <c r="AO89" s="213"/>
      <c r="AP89" s="213"/>
      <c r="AQ89" s="28"/>
      <c r="AR89" s="29"/>
      <c r="AS89" s="214" t="s">
        <v>52</v>
      </c>
      <c r="AT89" s="215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28"/>
    </row>
    <row r="90" spans="1:91" s="2" customFormat="1" ht="15.2" customHeight="1">
      <c r="A90" s="28"/>
      <c r="B90" s="29"/>
      <c r="C90" s="23" t="s">
        <v>23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 xml:space="preserve"> 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3" t="s">
        <v>28</v>
      </c>
      <c r="AJ90" s="28"/>
      <c r="AK90" s="28"/>
      <c r="AL90" s="28"/>
      <c r="AM90" s="212" t="str">
        <f>IF(E20="","",E20)</f>
        <v xml:space="preserve"> </v>
      </c>
      <c r="AN90" s="213"/>
      <c r="AO90" s="213"/>
      <c r="AP90" s="213"/>
      <c r="AQ90" s="28"/>
      <c r="AR90" s="29"/>
      <c r="AS90" s="216"/>
      <c r="AT90" s="217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28"/>
    </row>
    <row r="91" spans="1:91" s="2" customFormat="1" ht="10.9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216"/>
      <c r="AT91" s="217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28"/>
    </row>
    <row r="92" spans="1:91" s="2" customFormat="1" ht="29.25" customHeight="1">
      <c r="A92" s="28"/>
      <c r="B92" s="29"/>
      <c r="C92" s="203" t="s">
        <v>53</v>
      </c>
      <c r="D92" s="204"/>
      <c r="E92" s="204"/>
      <c r="F92" s="204"/>
      <c r="G92" s="204"/>
      <c r="H92" s="59"/>
      <c r="I92" s="206" t="s">
        <v>54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5" t="s">
        <v>55</v>
      </c>
      <c r="AH92" s="204"/>
      <c r="AI92" s="204"/>
      <c r="AJ92" s="204"/>
      <c r="AK92" s="204"/>
      <c r="AL92" s="204"/>
      <c r="AM92" s="204"/>
      <c r="AN92" s="206" t="s">
        <v>56</v>
      </c>
      <c r="AO92" s="204"/>
      <c r="AP92" s="207"/>
      <c r="AQ92" s="60" t="s">
        <v>57</v>
      </c>
      <c r="AR92" s="29"/>
      <c r="AS92" s="61" t="s">
        <v>58</v>
      </c>
      <c r="AT92" s="62" t="s">
        <v>59</v>
      </c>
      <c r="AU92" s="62" t="s">
        <v>60</v>
      </c>
      <c r="AV92" s="62" t="s">
        <v>61</v>
      </c>
      <c r="AW92" s="62" t="s">
        <v>62</v>
      </c>
      <c r="AX92" s="62" t="s">
        <v>63</v>
      </c>
      <c r="AY92" s="62" t="s">
        <v>64</v>
      </c>
      <c r="AZ92" s="62" t="s">
        <v>65</v>
      </c>
      <c r="BA92" s="62" t="s">
        <v>66</v>
      </c>
      <c r="BB92" s="62" t="s">
        <v>67</v>
      </c>
      <c r="BC92" s="62" t="s">
        <v>68</v>
      </c>
      <c r="BD92" s="63" t="s">
        <v>69</v>
      </c>
      <c r="BE92" s="28"/>
    </row>
    <row r="93" spans="1:91" s="2" customFormat="1" ht="10.9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28"/>
    </row>
    <row r="94" spans="1:91" s="6" customFormat="1" ht="32.450000000000003" customHeight="1">
      <c r="B94" s="67"/>
      <c r="C94" s="68" t="s">
        <v>70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08">
        <f>ROUND(SUM(AG95:AG99),2)</f>
        <v>0</v>
      </c>
      <c r="AH94" s="208"/>
      <c r="AI94" s="208"/>
      <c r="AJ94" s="208"/>
      <c r="AK94" s="208"/>
      <c r="AL94" s="208"/>
      <c r="AM94" s="208"/>
      <c r="AN94" s="191">
        <f t="shared" ref="AN94:AN99" si="0">SUM(AG94,AT94)</f>
        <v>0</v>
      </c>
      <c r="AO94" s="191"/>
      <c r="AP94" s="191"/>
      <c r="AQ94" s="71" t="s">
        <v>1</v>
      </c>
      <c r="AR94" s="67"/>
      <c r="AS94" s="72">
        <f>ROUND(SUM(AS95:AS99),2)</f>
        <v>0</v>
      </c>
      <c r="AT94" s="73">
        <f t="shared" ref="AT94:AT99" si="1">ROUND(SUM(AV94:AW94),2)</f>
        <v>0</v>
      </c>
      <c r="AU94" s="74">
        <f>ROUND(SUM(AU95:AU99),5)</f>
        <v>14913.05204</v>
      </c>
      <c r="AV94" s="73">
        <f>ROUND(AZ94*L32,2)</f>
        <v>0</v>
      </c>
      <c r="AW94" s="73">
        <f>ROUND(BA94*L33,2)</f>
        <v>0</v>
      </c>
      <c r="AX94" s="73">
        <f>ROUND(BB94*L32,2)</f>
        <v>0</v>
      </c>
      <c r="AY94" s="73">
        <f>ROUND(BC94*L33,2)</f>
        <v>0</v>
      </c>
      <c r="AZ94" s="73">
        <f>ROUND(SUM(AZ95:AZ99),2)</f>
        <v>0</v>
      </c>
      <c r="BA94" s="73">
        <f>ROUND(SUM(BA95:BA99),2)</f>
        <v>0</v>
      </c>
      <c r="BB94" s="73">
        <f>ROUND(SUM(BB95:BB99),2)</f>
        <v>0</v>
      </c>
      <c r="BC94" s="73">
        <f>ROUND(SUM(BC95:BC99),2)</f>
        <v>0</v>
      </c>
      <c r="BD94" s="75">
        <f>ROUND(SUM(BD95:BD99),2)</f>
        <v>0</v>
      </c>
      <c r="BS94" s="76" t="s">
        <v>71</v>
      </c>
      <c r="BT94" s="76" t="s">
        <v>72</v>
      </c>
      <c r="BU94" s="77" t="s">
        <v>73</v>
      </c>
      <c r="BV94" s="76" t="s">
        <v>74</v>
      </c>
      <c r="BW94" s="76" t="s">
        <v>4</v>
      </c>
      <c r="BX94" s="76" t="s">
        <v>75</v>
      </c>
      <c r="CL94" s="76" t="s">
        <v>1</v>
      </c>
    </row>
    <row r="95" spans="1:91" s="7" customFormat="1" ht="24.75" customHeight="1">
      <c r="A95" s="78" t="s">
        <v>76</v>
      </c>
      <c r="B95" s="79"/>
      <c r="C95" s="80"/>
      <c r="D95" s="202" t="s">
        <v>77</v>
      </c>
      <c r="E95" s="202"/>
      <c r="F95" s="202"/>
      <c r="G95" s="202"/>
      <c r="H95" s="202"/>
      <c r="I95" s="81"/>
      <c r="J95" s="202" t="s">
        <v>78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0">
        <f>'001-01-2022 - Areálové ro...'!J32</f>
        <v>0</v>
      </c>
      <c r="AH95" s="201"/>
      <c r="AI95" s="201"/>
      <c r="AJ95" s="201"/>
      <c r="AK95" s="201"/>
      <c r="AL95" s="201"/>
      <c r="AM95" s="201"/>
      <c r="AN95" s="200">
        <f t="shared" si="0"/>
        <v>0</v>
      </c>
      <c r="AO95" s="201"/>
      <c r="AP95" s="201"/>
      <c r="AQ95" s="82" t="s">
        <v>79</v>
      </c>
      <c r="AR95" s="79"/>
      <c r="AS95" s="83">
        <v>0</v>
      </c>
      <c r="AT95" s="84">
        <f t="shared" si="1"/>
        <v>0</v>
      </c>
      <c r="AU95" s="85">
        <f>'001-01-2022 - Areálové ro...'!P128</f>
        <v>1437.7085119999999</v>
      </c>
      <c r="AV95" s="84">
        <f>'001-01-2022 - Areálové ro...'!J35</f>
        <v>0</v>
      </c>
      <c r="AW95" s="84">
        <f>'001-01-2022 - Areálové ro...'!J36</f>
        <v>0</v>
      </c>
      <c r="AX95" s="84">
        <f>'001-01-2022 - Areálové ro...'!J37</f>
        <v>0</v>
      </c>
      <c r="AY95" s="84">
        <f>'001-01-2022 - Areálové ro...'!J38</f>
        <v>0</v>
      </c>
      <c r="AZ95" s="84">
        <f>'001-01-2022 - Areálové ro...'!F35</f>
        <v>0</v>
      </c>
      <c r="BA95" s="84">
        <f>'001-01-2022 - Areálové ro...'!F36</f>
        <v>0</v>
      </c>
      <c r="BB95" s="84">
        <f>'001-01-2022 - Areálové ro...'!F37</f>
        <v>0</v>
      </c>
      <c r="BC95" s="84">
        <f>'001-01-2022 - Areálové ro...'!F38</f>
        <v>0</v>
      </c>
      <c r="BD95" s="86">
        <f>'001-01-2022 - Areálové ro...'!F39</f>
        <v>0</v>
      </c>
      <c r="BT95" s="87" t="s">
        <v>80</v>
      </c>
      <c r="BV95" s="87" t="s">
        <v>74</v>
      </c>
      <c r="BW95" s="87" t="s">
        <v>81</v>
      </c>
      <c r="BX95" s="87" t="s">
        <v>4</v>
      </c>
      <c r="CL95" s="87" t="s">
        <v>1</v>
      </c>
      <c r="CM95" s="87" t="s">
        <v>72</v>
      </c>
    </row>
    <row r="96" spans="1:91" s="7" customFormat="1" ht="24.75" customHeight="1">
      <c r="A96" s="78" t="s">
        <v>76</v>
      </c>
      <c r="B96" s="79"/>
      <c r="C96" s="80"/>
      <c r="D96" s="202" t="s">
        <v>82</v>
      </c>
      <c r="E96" s="202"/>
      <c r="F96" s="202"/>
      <c r="G96" s="202"/>
      <c r="H96" s="202"/>
      <c r="I96" s="81"/>
      <c r="J96" s="202" t="s">
        <v>83</v>
      </c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0">
        <f>'001-02-2022 - Areálové ro...'!J32</f>
        <v>0</v>
      </c>
      <c r="AH96" s="201"/>
      <c r="AI96" s="201"/>
      <c r="AJ96" s="201"/>
      <c r="AK96" s="201"/>
      <c r="AL96" s="201"/>
      <c r="AM96" s="201"/>
      <c r="AN96" s="200">
        <f t="shared" si="0"/>
        <v>0</v>
      </c>
      <c r="AO96" s="201"/>
      <c r="AP96" s="201"/>
      <c r="AQ96" s="82" t="s">
        <v>79</v>
      </c>
      <c r="AR96" s="79"/>
      <c r="AS96" s="83">
        <v>0</v>
      </c>
      <c r="AT96" s="84">
        <f t="shared" si="1"/>
        <v>0</v>
      </c>
      <c r="AU96" s="85">
        <f>'001-02-2022 - Areálové ro...'!P126</f>
        <v>1239.1713500000001</v>
      </c>
      <c r="AV96" s="84">
        <f>'001-02-2022 - Areálové ro...'!J35</f>
        <v>0</v>
      </c>
      <c r="AW96" s="84">
        <f>'001-02-2022 - Areálové ro...'!J36</f>
        <v>0</v>
      </c>
      <c r="AX96" s="84">
        <f>'001-02-2022 - Areálové ro...'!J37</f>
        <v>0</v>
      </c>
      <c r="AY96" s="84">
        <f>'001-02-2022 - Areálové ro...'!J38</f>
        <v>0</v>
      </c>
      <c r="AZ96" s="84">
        <f>'001-02-2022 - Areálové ro...'!F35</f>
        <v>0</v>
      </c>
      <c r="BA96" s="84">
        <f>'001-02-2022 - Areálové ro...'!F36</f>
        <v>0</v>
      </c>
      <c r="BB96" s="84">
        <f>'001-02-2022 - Areálové ro...'!F37</f>
        <v>0</v>
      </c>
      <c r="BC96" s="84">
        <f>'001-02-2022 - Areálové ro...'!F38</f>
        <v>0</v>
      </c>
      <c r="BD96" s="86">
        <f>'001-02-2022 - Areálové ro...'!F39</f>
        <v>0</v>
      </c>
      <c r="BT96" s="87" t="s">
        <v>80</v>
      </c>
      <c r="BV96" s="87" t="s">
        <v>74</v>
      </c>
      <c r="BW96" s="87" t="s">
        <v>84</v>
      </c>
      <c r="BX96" s="87" t="s">
        <v>4</v>
      </c>
      <c r="CL96" s="87" t="s">
        <v>1</v>
      </c>
      <c r="CM96" s="87" t="s">
        <v>72</v>
      </c>
    </row>
    <row r="97" spans="1:91" s="7" customFormat="1" ht="24.75" customHeight="1">
      <c r="A97" s="78" t="s">
        <v>76</v>
      </c>
      <c r="B97" s="79"/>
      <c r="C97" s="80"/>
      <c r="D97" s="202" t="s">
        <v>85</v>
      </c>
      <c r="E97" s="202"/>
      <c r="F97" s="202"/>
      <c r="G97" s="202"/>
      <c r="H97" s="202"/>
      <c r="I97" s="81"/>
      <c r="J97" s="202" t="s">
        <v>86</v>
      </c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0">
        <f>'001-03-2022 - Areálové ro...'!J32</f>
        <v>0</v>
      </c>
      <c r="AH97" s="201"/>
      <c r="AI97" s="201"/>
      <c r="AJ97" s="201"/>
      <c r="AK97" s="201"/>
      <c r="AL97" s="201"/>
      <c r="AM97" s="201"/>
      <c r="AN97" s="200">
        <f t="shared" si="0"/>
        <v>0</v>
      </c>
      <c r="AO97" s="201"/>
      <c r="AP97" s="201"/>
      <c r="AQ97" s="82" t="s">
        <v>79</v>
      </c>
      <c r="AR97" s="79"/>
      <c r="AS97" s="83">
        <v>0</v>
      </c>
      <c r="AT97" s="84">
        <f t="shared" si="1"/>
        <v>0</v>
      </c>
      <c r="AU97" s="85">
        <f>'001-03-2022 - Areálové ro...'!P127</f>
        <v>2926.3093519999998</v>
      </c>
      <c r="AV97" s="84">
        <f>'001-03-2022 - Areálové ro...'!J35</f>
        <v>0</v>
      </c>
      <c r="AW97" s="84">
        <f>'001-03-2022 - Areálové ro...'!J36</f>
        <v>0</v>
      </c>
      <c r="AX97" s="84">
        <f>'001-03-2022 - Areálové ro...'!J37</f>
        <v>0</v>
      </c>
      <c r="AY97" s="84">
        <f>'001-03-2022 - Areálové ro...'!J38</f>
        <v>0</v>
      </c>
      <c r="AZ97" s="84">
        <f>'001-03-2022 - Areálové ro...'!F35</f>
        <v>0</v>
      </c>
      <c r="BA97" s="84">
        <f>'001-03-2022 - Areálové ro...'!F36</f>
        <v>0</v>
      </c>
      <c r="BB97" s="84">
        <f>'001-03-2022 - Areálové ro...'!F37</f>
        <v>0</v>
      </c>
      <c r="BC97" s="84">
        <f>'001-03-2022 - Areálové ro...'!F38</f>
        <v>0</v>
      </c>
      <c r="BD97" s="86">
        <f>'001-03-2022 - Areálové ro...'!F39</f>
        <v>0</v>
      </c>
      <c r="BT97" s="87" t="s">
        <v>80</v>
      </c>
      <c r="BV97" s="87" t="s">
        <v>74</v>
      </c>
      <c r="BW97" s="87" t="s">
        <v>87</v>
      </c>
      <c r="BX97" s="87" t="s">
        <v>4</v>
      </c>
      <c r="CL97" s="87" t="s">
        <v>1</v>
      </c>
      <c r="CM97" s="87" t="s">
        <v>72</v>
      </c>
    </row>
    <row r="98" spans="1:91" s="7" customFormat="1" ht="24.75" customHeight="1">
      <c r="A98" s="78" t="s">
        <v>76</v>
      </c>
      <c r="B98" s="79"/>
      <c r="C98" s="80"/>
      <c r="D98" s="202" t="s">
        <v>88</v>
      </c>
      <c r="E98" s="202"/>
      <c r="F98" s="202"/>
      <c r="G98" s="202"/>
      <c r="H98" s="202"/>
      <c r="I98" s="81"/>
      <c r="J98" s="202" t="s">
        <v>89</v>
      </c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0">
        <f>'001-04-2022 - Spevnené pl...'!J32</f>
        <v>0</v>
      </c>
      <c r="AH98" s="201"/>
      <c r="AI98" s="201"/>
      <c r="AJ98" s="201"/>
      <c r="AK98" s="201"/>
      <c r="AL98" s="201"/>
      <c r="AM98" s="201"/>
      <c r="AN98" s="200">
        <f t="shared" si="0"/>
        <v>0</v>
      </c>
      <c r="AO98" s="201"/>
      <c r="AP98" s="201"/>
      <c r="AQ98" s="82" t="s">
        <v>79</v>
      </c>
      <c r="AR98" s="79"/>
      <c r="AS98" s="83">
        <v>0</v>
      </c>
      <c r="AT98" s="84">
        <f t="shared" si="1"/>
        <v>0</v>
      </c>
      <c r="AU98" s="85">
        <f>'001-04-2022 - Spevnené pl...'!P128</f>
        <v>8821.8590220000006</v>
      </c>
      <c r="AV98" s="84">
        <f>'001-04-2022 - Spevnené pl...'!J35</f>
        <v>0</v>
      </c>
      <c r="AW98" s="84">
        <f>'001-04-2022 - Spevnené pl...'!J36</f>
        <v>0</v>
      </c>
      <c r="AX98" s="84">
        <f>'001-04-2022 - Spevnené pl...'!J37</f>
        <v>0</v>
      </c>
      <c r="AY98" s="84">
        <f>'001-04-2022 - Spevnené pl...'!J38</f>
        <v>0</v>
      </c>
      <c r="AZ98" s="84">
        <f>'001-04-2022 - Spevnené pl...'!F35</f>
        <v>0</v>
      </c>
      <c r="BA98" s="84">
        <f>'001-04-2022 - Spevnené pl...'!F36</f>
        <v>0</v>
      </c>
      <c r="BB98" s="84">
        <f>'001-04-2022 - Spevnené pl...'!F37</f>
        <v>0</v>
      </c>
      <c r="BC98" s="84">
        <f>'001-04-2022 - Spevnené pl...'!F38</f>
        <v>0</v>
      </c>
      <c r="BD98" s="86">
        <f>'001-04-2022 - Spevnené pl...'!F39</f>
        <v>0</v>
      </c>
      <c r="BT98" s="87" t="s">
        <v>80</v>
      </c>
      <c r="BV98" s="87" t="s">
        <v>74</v>
      </c>
      <c r="BW98" s="87" t="s">
        <v>90</v>
      </c>
      <c r="BX98" s="87" t="s">
        <v>4</v>
      </c>
      <c r="CL98" s="87" t="s">
        <v>1</v>
      </c>
      <c r="CM98" s="87" t="s">
        <v>72</v>
      </c>
    </row>
    <row r="99" spans="1:91" s="7" customFormat="1" ht="24.75" customHeight="1">
      <c r="A99" s="78" t="s">
        <v>76</v>
      </c>
      <c r="B99" s="79"/>
      <c r="C99" s="80"/>
      <c r="D99" s="202" t="s">
        <v>91</v>
      </c>
      <c r="E99" s="202"/>
      <c r="F99" s="202"/>
      <c r="G99" s="202"/>
      <c r="H99" s="202"/>
      <c r="I99" s="81"/>
      <c r="J99" s="202" t="s">
        <v>92</v>
      </c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0">
        <f>'001-05-2022 - NTL areálov...'!J32</f>
        <v>0</v>
      </c>
      <c r="AH99" s="201"/>
      <c r="AI99" s="201"/>
      <c r="AJ99" s="201"/>
      <c r="AK99" s="201"/>
      <c r="AL99" s="201"/>
      <c r="AM99" s="201"/>
      <c r="AN99" s="200">
        <f t="shared" si="0"/>
        <v>0</v>
      </c>
      <c r="AO99" s="201"/>
      <c r="AP99" s="201"/>
      <c r="AQ99" s="82" t="s">
        <v>79</v>
      </c>
      <c r="AR99" s="79"/>
      <c r="AS99" s="88">
        <v>0</v>
      </c>
      <c r="AT99" s="89">
        <f t="shared" si="1"/>
        <v>0</v>
      </c>
      <c r="AU99" s="90">
        <f>'001-05-2022 - NTL areálov...'!P129</f>
        <v>488.00380000000001</v>
      </c>
      <c r="AV99" s="89">
        <f>'001-05-2022 - NTL areálov...'!J35</f>
        <v>0</v>
      </c>
      <c r="AW99" s="89">
        <f>'001-05-2022 - NTL areálov...'!J36</f>
        <v>0</v>
      </c>
      <c r="AX99" s="89">
        <f>'001-05-2022 - NTL areálov...'!J37</f>
        <v>0</v>
      </c>
      <c r="AY99" s="89">
        <f>'001-05-2022 - NTL areálov...'!J38</f>
        <v>0</v>
      </c>
      <c r="AZ99" s="89">
        <f>'001-05-2022 - NTL areálov...'!F35</f>
        <v>0</v>
      </c>
      <c r="BA99" s="89">
        <f>'001-05-2022 - NTL areálov...'!F36</f>
        <v>0</v>
      </c>
      <c r="BB99" s="89">
        <f>'001-05-2022 - NTL areálov...'!F37</f>
        <v>0</v>
      </c>
      <c r="BC99" s="89">
        <f>'001-05-2022 - NTL areálov...'!F38</f>
        <v>0</v>
      </c>
      <c r="BD99" s="91">
        <f>'001-05-2022 - NTL areálov...'!F39</f>
        <v>0</v>
      </c>
      <c r="BT99" s="87" t="s">
        <v>80</v>
      </c>
      <c r="BV99" s="87" t="s">
        <v>74</v>
      </c>
      <c r="BW99" s="87" t="s">
        <v>93</v>
      </c>
      <c r="BX99" s="87" t="s">
        <v>4</v>
      </c>
      <c r="CL99" s="87" t="s">
        <v>1</v>
      </c>
      <c r="CM99" s="87" t="s">
        <v>72</v>
      </c>
    </row>
    <row r="100" spans="1:91">
      <c r="B100" s="17"/>
      <c r="AR100" s="17"/>
    </row>
    <row r="101" spans="1:91" s="2" customFormat="1" ht="30" customHeight="1">
      <c r="A101" s="28"/>
      <c r="B101" s="29"/>
      <c r="C101" s="68" t="s">
        <v>94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191">
        <v>0</v>
      </c>
      <c r="AH101" s="191"/>
      <c r="AI101" s="191"/>
      <c r="AJ101" s="191"/>
      <c r="AK101" s="191"/>
      <c r="AL101" s="191"/>
      <c r="AM101" s="191"/>
      <c r="AN101" s="191">
        <v>0</v>
      </c>
      <c r="AO101" s="191"/>
      <c r="AP101" s="191"/>
      <c r="AQ101" s="92"/>
      <c r="AR101" s="29"/>
      <c r="AS101" s="61" t="s">
        <v>95</v>
      </c>
      <c r="AT101" s="62" t="s">
        <v>96</v>
      </c>
      <c r="AU101" s="62" t="s">
        <v>36</v>
      </c>
      <c r="AV101" s="63" t="s">
        <v>59</v>
      </c>
      <c r="AW101" s="28"/>
      <c r="AX101" s="28"/>
      <c r="AY101" s="28"/>
      <c r="AZ101" s="28"/>
      <c r="BA101" s="28"/>
      <c r="BB101" s="28"/>
      <c r="BC101" s="28"/>
      <c r="BD101" s="28"/>
      <c r="BE101" s="28"/>
    </row>
    <row r="102" spans="1:91" s="2" customFormat="1" ht="10.9" customHeight="1">
      <c r="A102" s="28"/>
      <c r="B102" s="29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9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</row>
    <row r="103" spans="1:91" s="2" customFormat="1" ht="30" customHeight="1">
      <c r="A103" s="28"/>
      <c r="B103" s="29"/>
      <c r="C103" s="93" t="s">
        <v>97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192">
        <f>ROUND(AG94 + AG101, 2)</f>
        <v>0</v>
      </c>
      <c r="AH103" s="192"/>
      <c r="AI103" s="192"/>
      <c r="AJ103" s="192"/>
      <c r="AK103" s="192"/>
      <c r="AL103" s="192"/>
      <c r="AM103" s="192"/>
      <c r="AN103" s="192">
        <f>ROUND(AN94 + AN101, 2)</f>
        <v>0</v>
      </c>
      <c r="AO103" s="192"/>
      <c r="AP103" s="192"/>
      <c r="AQ103" s="94"/>
      <c r="AR103" s="29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</row>
    <row r="104" spans="1:91" s="2" customFormat="1" ht="6.95" customHeight="1">
      <c r="A104" s="28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29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</row>
  </sheetData>
  <mergeCells count="62">
    <mergeCell ref="L85:AO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G94:AM94"/>
    <mergeCell ref="AN94:AP94"/>
    <mergeCell ref="AN96:AP96"/>
    <mergeCell ref="D96:H96"/>
    <mergeCell ref="J96:AF96"/>
    <mergeCell ref="AG96:AM96"/>
    <mergeCell ref="J97:AF97"/>
    <mergeCell ref="AN97:AP97"/>
    <mergeCell ref="D97:H97"/>
    <mergeCell ref="AG97:AM97"/>
    <mergeCell ref="AG98:AM98"/>
    <mergeCell ref="AN98:AP98"/>
    <mergeCell ref="D98:H98"/>
    <mergeCell ref="J98:AF98"/>
    <mergeCell ref="AN99:AP99"/>
    <mergeCell ref="AG99:AM99"/>
    <mergeCell ref="D99:H99"/>
    <mergeCell ref="J99:AF99"/>
    <mergeCell ref="AG101:AM101"/>
    <mergeCell ref="AN101:AP101"/>
    <mergeCell ref="AG103:AM103"/>
    <mergeCell ref="AN103:AP103"/>
    <mergeCell ref="K5:AO5"/>
    <mergeCell ref="K6:AO6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W32:AE32"/>
    <mergeCell ref="L32:P32"/>
    <mergeCell ref="AK38:AO38"/>
    <mergeCell ref="X38:AB38"/>
    <mergeCell ref="AR2:BE2"/>
    <mergeCell ref="L35:P35"/>
    <mergeCell ref="W35:AE35"/>
    <mergeCell ref="AK35:AO35"/>
    <mergeCell ref="L36:P36"/>
    <mergeCell ref="W36:AE36"/>
    <mergeCell ref="AK36:AO36"/>
    <mergeCell ref="L33:P33"/>
    <mergeCell ref="AK33:AO33"/>
    <mergeCell ref="W33:AE33"/>
    <mergeCell ref="W34:AE34"/>
    <mergeCell ref="AK34:AO34"/>
    <mergeCell ref="L34:P34"/>
  </mergeCells>
  <hyperlinks>
    <hyperlink ref="A95" location="'001-01-2022 - Areálové ro...'!C2" display="/"/>
    <hyperlink ref="A96" location="'001-02-2022 - Areálové ro...'!C2" display="/"/>
    <hyperlink ref="A97" location="'001-03-2022 - Areálové ro...'!C2" display="/"/>
    <hyperlink ref="A98" location="'001-04-2022 - Spevnené pl...'!C2" display="/"/>
    <hyperlink ref="A99" location="'001-05-2022 - NTL areálov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86"/>
  <sheetViews>
    <sheetView showGridLines="0" workbookViewId="0">
      <selection activeCell="H186" sqref="H18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6"/>
    </row>
    <row r="2" spans="1:46" s="1" customFormat="1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4" t="s">
        <v>81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98</v>
      </c>
      <c r="L4" s="17"/>
      <c r="M4" s="9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26.25" customHeight="1">
      <c r="B7" s="17"/>
      <c r="E7" s="219" t="str">
        <f>'Rekapitulácia stavby'!K6</f>
        <v xml:space="preserve"> Modernizácia zberného dvora v obci Zborov nad  Bystricou, SO 06 - Spevnené plochy v areáli + areálové rozvody</v>
      </c>
      <c r="F7" s="220"/>
      <c r="G7" s="220"/>
      <c r="H7" s="220"/>
      <c r="L7" s="17"/>
    </row>
    <row r="8" spans="1:46" s="2" customFormat="1" ht="12" customHeight="1">
      <c r="A8" s="28"/>
      <c r="B8" s="29"/>
      <c r="C8" s="28"/>
      <c r="D8" s="23" t="s">
        <v>99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9" t="s">
        <v>100</v>
      </c>
      <c r="F9" s="218"/>
      <c r="G9" s="218"/>
      <c r="H9" s="218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3" t="s">
        <v>14</v>
      </c>
      <c r="E11" s="28"/>
      <c r="F11" s="21" t="s">
        <v>1</v>
      </c>
      <c r="G11" s="28"/>
      <c r="H11" s="28"/>
      <c r="I11" s="23" t="s">
        <v>15</v>
      </c>
      <c r="J11" s="21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3" t="s">
        <v>16</v>
      </c>
      <c r="E12" s="28"/>
      <c r="F12" s="21" t="s">
        <v>17</v>
      </c>
      <c r="G12" s="28"/>
      <c r="H12" s="28"/>
      <c r="I12" s="23" t="s">
        <v>18</v>
      </c>
      <c r="J12" s="54">
        <f>'Rekapitulácia stavby'!AN8</f>
        <v>44680</v>
      </c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3" t="s">
        <v>19</v>
      </c>
      <c r="E14" s="28"/>
      <c r="F14" s="28"/>
      <c r="G14" s="28"/>
      <c r="H14" s="28"/>
      <c r="I14" s="23" t="s">
        <v>20</v>
      </c>
      <c r="J14" s="21" t="s">
        <v>1</v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1" t="s">
        <v>21</v>
      </c>
      <c r="F15" s="28"/>
      <c r="G15" s="28"/>
      <c r="H15" s="28"/>
      <c r="I15" s="23" t="s">
        <v>22</v>
      </c>
      <c r="J15" s="21" t="s">
        <v>1</v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3" t="s">
        <v>23</v>
      </c>
      <c r="E17" s="28"/>
      <c r="F17" s="28"/>
      <c r="G17" s="28"/>
      <c r="H17" s="28"/>
      <c r="I17" s="23" t="s">
        <v>20</v>
      </c>
      <c r="J17" s="21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93" t="str">
        <f>'Rekapitulácia stavby'!E14</f>
        <v xml:space="preserve"> </v>
      </c>
      <c r="F18" s="193"/>
      <c r="G18" s="193"/>
      <c r="H18" s="193"/>
      <c r="I18" s="23" t="s">
        <v>22</v>
      </c>
      <c r="J18" s="21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3" t="s">
        <v>25</v>
      </c>
      <c r="E20" s="28"/>
      <c r="F20" s="28"/>
      <c r="G20" s="28"/>
      <c r="H20" s="28"/>
      <c r="I20" s="23" t="s">
        <v>20</v>
      </c>
      <c r="J20" s="21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1" t="str">
        <f>IF('Rekapitulácia stavby'!E17="","",'Rekapitulácia stavby'!E17)</f>
        <v xml:space="preserve"> </v>
      </c>
      <c r="F21" s="28"/>
      <c r="G21" s="28"/>
      <c r="H21" s="28"/>
      <c r="I21" s="23" t="s">
        <v>22</v>
      </c>
      <c r="J21" s="21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3" t="s">
        <v>28</v>
      </c>
      <c r="E23" s="28"/>
      <c r="F23" s="28"/>
      <c r="G23" s="28"/>
      <c r="H23" s="28"/>
      <c r="I23" s="23" t="s">
        <v>20</v>
      </c>
      <c r="J23" s="21" t="s">
        <v>1</v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1" t="s">
        <v>101</v>
      </c>
      <c r="F24" s="28"/>
      <c r="G24" s="28"/>
      <c r="H24" s="28"/>
      <c r="I24" s="23" t="s">
        <v>22</v>
      </c>
      <c r="J24" s="21" t="s">
        <v>1</v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3" t="s">
        <v>29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8"/>
      <c r="B27" s="99"/>
      <c r="C27" s="98"/>
      <c r="D27" s="98"/>
      <c r="E27" s="195" t="s">
        <v>1</v>
      </c>
      <c r="F27" s="195"/>
      <c r="G27" s="195"/>
      <c r="H27" s="195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29"/>
      <c r="C30" s="28"/>
      <c r="D30" s="21" t="s">
        <v>102</v>
      </c>
      <c r="E30" s="28"/>
      <c r="F30" s="28"/>
      <c r="G30" s="28"/>
      <c r="H30" s="28"/>
      <c r="I30" s="28"/>
      <c r="J30" s="27">
        <f>J96</f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29"/>
      <c r="C31" s="28"/>
      <c r="D31" s="26" t="s">
        <v>103</v>
      </c>
      <c r="E31" s="28"/>
      <c r="F31" s="28"/>
      <c r="G31" s="28"/>
      <c r="H31" s="28"/>
      <c r="I31" s="28"/>
      <c r="J31" s="27">
        <f>J107</f>
        <v>0</v>
      </c>
      <c r="K31" s="28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29"/>
      <c r="C32" s="28"/>
      <c r="D32" s="101" t="s">
        <v>32</v>
      </c>
      <c r="E32" s="28"/>
      <c r="F32" s="28"/>
      <c r="G32" s="28"/>
      <c r="H32" s="28"/>
      <c r="I32" s="28"/>
      <c r="J32" s="70">
        <f>ROUND(J30 + J31, 2)</f>
        <v>0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29"/>
      <c r="C33" s="28"/>
      <c r="D33" s="65"/>
      <c r="E33" s="65"/>
      <c r="F33" s="65"/>
      <c r="G33" s="65"/>
      <c r="H33" s="65"/>
      <c r="I33" s="65"/>
      <c r="J33" s="65"/>
      <c r="K33" s="65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28"/>
      <c r="F34" s="32" t="s">
        <v>34</v>
      </c>
      <c r="G34" s="28"/>
      <c r="H34" s="28"/>
      <c r="I34" s="32" t="s">
        <v>33</v>
      </c>
      <c r="J34" s="32" t="s">
        <v>35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29"/>
      <c r="C35" s="28"/>
      <c r="D35" s="102" t="s">
        <v>36</v>
      </c>
      <c r="E35" s="34" t="s">
        <v>37</v>
      </c>
      <c r="F35" s="103">
        <f>ROUND((SUM(BE107:BE108) + SUM(BE128:BE185)),  2)</f>
        <v>0</v>
      </c>
      <c r="G35" s="104"/>
      <c r="H35" s="104"/>
      <c r="I35" s="105">
        <v>0.2</v>
      </c>
      <c r="J35" s="103">
        <f>ROUND(((SUM(BE107:BE108) + SUM(BE128:BE185))*I35),  2)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29"/>
      <c r="C36" s="28"/>
      <c r="D36" s="28"/>
      <c r="E36" s="34" t="s">
        <v>38</v>
      </c>
      <c r="F36" s="106">
        <f>ROUND((SUM(BF107:BF108) + SUM(BF128:BF185)),  2)</f>
        <v>0</v>
      </c>
      <c r="G36" s="28"/>
      <c r="H36" s="28"/>
      <c r="I36" s="107">
        <v>0.2</v>
      </c>
      <c r="J36" s="106">
        <f>ROUND(((SUM(BF107:BF108) + SUM(BF128:BF185))*I36),  2)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23" t="s">
        <v>39</v>
      </c>
      <c r="F37" s="106">
        <f>ROUND((SUM(BG107:BG108) + SUM(BG128:BG185)),  2)</f>
        <v>0</v>
      </c>
      <c r="G37" s="28"/>
      <c r="H37" s="28"/>
      <c r="I37" s="107">
        <v>0.2</v>
      </c>
      <c r="J37" s="106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29"/>
      <c r="C38" s="28"/>
      <c r="D38" s="28"/>
      <c r="E38" s="23" t="s">
        <v>40</v>
      </c>
      <c r="F38" s="106">
        <f>ROUND((SUM(BH107:BH108) + SUM(BH128:BH185)),  2)</f>
        <v>0</v>
      </c>
      <c r="G38" s="28"/>
      <c r="H38" s="28"/>
      <c r="I38" s="107">
        <v>0.2</v>
      </c>
      <c r="J38" s="106">
        <f>0</f>
        <v>0</v>
      </c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29"/>
      <c r="C39" s="28"/>
      <c r="D39" s="28"/>
      <c r="E39" s="34" t="s">
        <v>41</v>
      </c>
      <c r="F39" s="103">
        <f>ROUND((SUM(BI107:BI108) + SUM(BI128:BI185)),  2)</f>
        <v>0</v>
      </c>
      <c r="G39" s="104"/>
      <c r="H39" s="104"/>
      <c r="I39" s="105">
        <v>0</v>
      </c>
      <c r="J39" s="103">
        <f>0</f>
        <v>0</v>
      </c>
      <c r="K39" s="28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29"/>
      <c r="C41" s="94"/>
      <c r="D41" s="108" t="s">
        <v>42</v>
      </c>
      <c r="E41" s="59"/>
      <c r="F41" s="59"/>
      <c r="G41" s="109" t="s">
        <v>43</v>
      </c>
      <c r="H41" s="110" t="s">
        <v>44</v>
      </c>
      <c r="I41" s="59"/>
      <c r="J41" s="111">
        <f>SUM(J32:J39)</f>
        <v>0</v>
      </c>
      <c r="K41" s="112"/>
      <c r="L41" s="4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43"/>
      <c r="J50" s="43"/>
      <c r="K50" s="43"/>
      <c r="L50" s="41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29"/>
      <c r="C61" s="28"/>
      <c r="D61" s="44" t="s">
        <v>47</v>
      </c>
      <c r="E61" s="31"/>
      <c r="F61" s="113" t="s">
        <v>48</v>
      </c>
      <c r="G61" s="44" t="s">
        <v>47</v>
      </c>
      <c r="H61" s="31"/>
      <c r="I61" s="31"/>
      <c r="J61" s="114" t="s">
        <v>48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29"/>
      <c r="C65" s="28"/>
      <c r="D65" s="42" t="s">
        <v>49</v>
      </c>
      <c r="E65" s="45"/>
      <c r="F65" s="45"/>
      <c r="G65" s="42" t="s">
        <v>50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29"/>
      <c r="C76" s="28"/>
      <c r="D76" s="44" t="s">
        <v>47</v>
      </c>
      <c r="E76" s="31"/>
      <c r="F76" s="113" t="s">
        <v>48</v>
      </c>
      <c r="G76" s="44" t="s">
        <v>47</v>
      </c>
      <c r="H76" s="31"/>
      <c r="I76" s="31"/>
      <c r="J76" s="114" t="s">
        <v>48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8" t="s">
        <v>104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12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26.25" customHeight="1">
      <c r="A85" s="28"/>
      <c r="B85" s="29"/>
      <c r="C85" s="28"/>
      <c r="D85" s="28"/>
      <c r="E85" s="219" t="str">
        <f>E7</f>
        <v xml:space="preserve"> Modernizácia zberného dvora v obci Zborov nad  Bystricou, SO 06 - Spevnené plochy v areáli + areálové rozvody</v>
      </c>
      <c r="F85" s="220"/>
      <c r="G85" s="220"/>
      <c r="H85" s="220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99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9" t="str">
        <f>E9</f>
        <v>001-01-2022 - Areálové rozvody vody</v>
      </c>
      <c r="F87" s="218"/>
      <c r="G87" s="218"/>
      <c r="H87" s="218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16</v>
      </c>
      <c r="D89" s="28"/>
      <c r="E89" s="28"/>
      <c r="F89" s="21" t="str">
        <f>F12</f>
        <v>Zborov nad Bystricou</v>
      </c>
      <c r="G89" s="28"/>
      <c r="H89" s="28"/>
      <c r="I89" s="23" t="s">
        <v>18</v>
      </c>
      <c r="J89" s="54">
        <f>IF(J12="","",J12)</f>
        <v>44680</v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19</v>
      </c>
      <c r="D91" s="28"/>
      <c r="E91" s="28"/>
      <c r="F91" s="21" t="str">
        <f>E15</f>
        <v>Obec Zborov nad Bystricou</v>
      </c>
      <c r="G91" s="28"/>
      <c r="H91" s="28"/>
      <c r="I91" s="23" t="s">
        <v>25</v>
      </c>
      <c r="J91" s="24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23</v>
      </c>
      <c r="D92" s="28"/>
      <c r="E92" s="28"/>
      <c r="F92" s="21" t="str">
        <f>IF(E18="","",E18)</f>
        <v xml:space="preserve"> </v>
      </c>
      <c r="G92" s="28"/>
      <c r="H92" s="28"/>
      <c r="I92" s="23" t="s">
        <v>28</v>
      </c>
      <c r="J92" s="24" t="str">
        <f>E24</f>
        <v>Martin Matušek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15" t="s">
        <v>105</v>
      </c>
      <c r="D94" s="94"/>
      <c r="E94" s="94"/>
      <c r="F94" s="94"/>
      <c r="G94" s="94"/>
      <c r="H94" s="94"/>
      <c r="I94" s="94"/>
      <c r="J94" s="116" t="s">
        <v>106</v>
      </c>
      <c r="K94" s="94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7" t="s">
        <v>107</v>
      </c>
      <c r="D96" s="28"/>
      <c r="E96" s="28"/>
      <c r="F96" s="28"/>
      <c r="G96" s="28"/>
      <c r="H96" s="28"/>
      <c r="I96" s="28"/>
      <c r="J96" s="70">
        <f>J128</f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108</v>
      </c>
    </row>
    <row r="97" spans="1:31" s="9" customFormat="1" ht="24.95" customHeight="1">
      <c r="B97" s="118"/>
      <c r="D97" s="119" t="s">
        <v>109</v>
      </c>
      <c r="E97" s="120"/>
      <c r="F97" s="120"/>
      <c r="G97" s="120"/>
      <c r="H97" s="120"/>
      <c r="I97" s="120"/>
      <c r="J97" s="121">
        <f>J129</f>
        <v>0</v>
      </c>
      <c r="L97" s="118"/>
    </row>
    <row r="98" spans="1:31" s="10" customFormat="1" ht="19.899999999999999" customHeight="1">
      <c r="B98" s="122"/>
      <c r="D98" s="123" t="s">
        <v>110</v>
      </c>
      <c r="E98" s="124"/>
      <c r="F98" s="124"/>
      <c r="G98" s="124"/>
      <c r="H98" s="124"/>
      <c r="I98" s="124"/>
      <c r="J98" s="125">
        <f>J130</f>
        <v>0</v>
      </c>
      <c r="L98" s="122"/>
    </row>
    <row r="99" spans="1:31" s="10" customFormat="1" ht="19.899999999999999" customHeight="1">
      <c r="B99" s="122"/>
      <c r="D99" s="123" t="s">
        <v>111</v>
      </c>
      <c r="E99" s="124"/>
      <c r="F99" s="124"/>
      <c r="G99" s="124"/>
      <c r="H99" s="124"/>
      <c r="I99" s="124"/>
      <c r="J99" s="125">
        <f>J148</f>
        <v>0</v>
      </c>
      <c r="L99" s="122"/>
    </row>
    <row r="100" spans="1:31" s="10" customFormat="1" ht="19.899999999999999" customHeight="1">
      <c r="B100" s="122"/>
      <c r="D100" s="123" t="s">
        <v>112</v>
      </c>
      <c r="E100" s="124"/>
      <c r="F100" s="124"/>
      <c r="G100" s="124"/>
      <c r="H100" s="124"/>
      <c r="I100" s="124"/>
      <c r="J100" s="125">
        <f>J153</f>
        <v>0</v>
      </c>
      <c r="L100" s="122"/>
    </row>
    <row r="101" spans="1:31" s="10" customFormat="1" ht="19.899999999999999" customHeight="1">
      <c r="B101" s="122"/>
      <c r="D101" s="123" t="s">
        <v>113</v>
      </c>
      <c r="E101" s="124"/>
      <c r="F101" s="124"/>
      <c r="G101" s="124"/>
      <c r="H101" s="124"/>
      <c r="I101" s="124"/>
      <c r="J101" s="125">
        <f>J155</f>
        <v>0</v>
      </c>
      <c r="L101" s="122"/>
    </row>
    <row r="102" spans="1:31" s="10" customFormat="1" ht="19.899999999999999" customHeight="1">
      <c r="B102" s="122"/>
      <c r="D102" s="123" t="s">
        <v>114</v>
      </c>
      <c r="E102" s="124"/>
      <c r="F102" s="124"/>
      <c r="G102" s="124"/>
      <c r="H102" s="124"/>
      <c r="I102" s="124"/>
      <c r="J102" s="125">
        <f>J173</f>
        <v>0</v>
      </c>
      <c r="L102" s="122"/>
    </row>
    <row r="103" spans="1:31" s="9" customFormat="1" ht="24.95" customHeight="1">
      <c r="B103" s="118"/>
      <c r="D103" s="119" t="s">
        <v>115</v>
      </c>
      <c r="E103" s="120"/>
      <c r="F103" s="120"/>
      <c r="G103" s="120"/>
      <c r="H103" s="120"/>
      <c r="I103" s="120"/>
      <c r="J103" s="121">
        <f>J175</f>
        <v>0</v>
      </c>
      <c r="L103" s="118"/>
    </row>
    <row r="104" spans="1:31" s="10" customFormat="1" ht="19.899999999999999" customHeight="1">
      <c r="B104" s="122"/>
      <c r="D104" s="123" t="s">
        <v>116</v>
      </c>
      <c r="E104" s="124"/>
      <c r="F104" s="124"/>
      <c r="G104" s="124"/>
      <c r="H104" s="124"/>
      <c r="I104" s="124"/>
      <c r="J104" s="125">
        <f>J176</f>
        <v>0</v>
      </c>
      <c r="L104" s="122"/>
    </row>
    <row r="105" spans="1:31" s="2" customFormat="1" ht="21.75" customHeight="1">
      <c r="A105" s="28"/>
      <c r="B105" s="29"/>
      <c r="C105" s="28"/>
      <c r="D105" s="28"/>
      <c r="E105" s="28"/>
      <c r="F105" s="28"/>
      <c r="G105" s="28"/>
      <c r="H105" s="28"/>
      <c r="I105" s="28"/>
      <c r="J105" s="28"/>
      <c r="K105" s="28"/>
      <c r="L105" s="41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6.95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1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29.25" customHeight="1">
      <c r="A107" s="28"/>
      <c r="B107" s="29"/>
      <c r="C107" s="117" t="s">
        <v>117</v>
      </c>
      <c r="D107" s="28"/>
      <c r="E107" s="28"/>
      <c r="F107" s="28"/>
      <c r="G107" s="28"/>
      <c r="H107" s="28"/>
      <c r="I107" s="28"/>
      <c r="J107" s="126">
        <v>0</v>
      </c>
      <c r="K107" s="28"/>
      <c r="L107" s="41"/>
      <c r="N107" s="127" t="s">
        <v>36</v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18" customHeight="1">
      <c r="A108" s="28"/>
      <c r="B108" s="29"/>
      <c r="C108" s="28"/>
      <c r="D108" s="28"/>
      <c r="E108" s="28"/>
      <c r="F108" s="28"/>
      <c r="G108" s="28"/>
      <c r="H108" s="28"/>
      <c r="I108" s="28"/>
      <c r="J108" s="28"/>
      <c r="K108" s="28"/>
      <c r="L108" s="41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29.25" customHeight="1">
      <c r="A109" s="28"/>
      <c r="B109" s="29"/>
      <c r="C109" s="93" t="s">
        <v>97</v>
      </c>
      <c r="D109" s="94"/>
      <c r="E109" s="94"/>
      <c r="F109" s="94"/>
      <c r="G109" s="94"/>
      <c r="H109" s="94"/>
      <c r="I109" s="94"/>
      <c r="J109" s="95">
        <f>ROUND(J96+J107,2)</f>
        <v>0</v>
      </c>
      <c r="K109" s="94"/>
      <c r="L109" s="41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6.95" customHeight="1">
      <c r="A110" s="28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1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4" spans="1:63" s="2" customFormat="1" ht="6.95" customHeight="1">
      <c r="A114" s="28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1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24.95" customHeight="1">
      <c r="A115" s="28"/>
      <c r="B115" s="29"/>
      <c r="C115" s="18" t="s">
        <v>118</v>
      </c>
      <c r="D115" s="28"/>
      <c r="E115" s="28"/>
      <c r="F115" s="28"/>
      <c r="G115" s="28"/>
      <c r="H115" s="28"/>
      <c r="I115" s="28"/>
      <c r="J115" s="28"/>
      <c r="K115" s="28"/>
      <c r="L115" s="41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6.95" customHeight="1">
      <c r="A116" s="28"/>
      <c r="B116" s="29"/>
      <c r="C116" s="28"/>
      <c r="D116" s="28"/>
      <c r="E116" s="28"/>
      <c r="F116" s="28"/>
      <c r="G116" s="28"/>
      <c r="H116" s="28"/>
      <c r="I116" s="28"/>
      <c r="J116" s="28"/>
      <c r="K116" s="28"/>
      <c r="L116" s="4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12" customHeight="1">
      <c r="A117" s="28"/>
      <c r="B117" s="29"/>
      <c r="C117" s="23" t="s">
        <v>12</v>
      </c>
      <c r="D117" s="28"/>
      <c r="E117" s="28"/>
      <c r="F117" s="28"/>
      <c r="G117" s="28"/>
      <c r="H117" s="28"/>
      <c r="I117" s="28"/>
      <c r="J117" s="28"/>
      <c r="K117" s="28"/>
      <c r="L117" s="41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26.25" customHeight="1">
      <c r="A118" s="28"/>
      <c r="B118" s="29"/>
      <c r="C118" s="28"/>
      <c r="D118" s="28"/>
      <c r="E118" s="219" t="str">
        <f>E7</f>
        <v xml:space="preserve"> Modernizácia zberného dvora v obci Zborov nad  Bystricou, SO 06 - Spevnené plochy v areáli + areálové rozvody</v>
      </c>
      <c r="F118" s="220"/>
      <c r="G118" s="220"/>
      <c r="H118" s="220"/>
      <c r="I118" s="28"/>
      <c r="J118" s="28"/>
      <c r="K118" s="28"/>
      <c r="L118" s="41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2" customHeight="1">
      <c r="A119" s="28"/>
      <c r="B119" s="29"/>
      <c r="C119" s="23" t="s">
        <v>99</v>
      </c>
      <c r="D119" s="28"/>
      <c r="E119" s="28"/>
      <c r="F119" s="28"/>
      <c r="G119" s="28"/>
      <c r="H119" s="28"/>
      <c r="I119" s="28"/>
      <c r="J119" s="28"/>
      <c r="K119" s="28"/>
      <c r="L119" s="4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6.5" customHeight="1">
      <c r="A120" s="28"/>
      <c r="B120" s="29"/>
      <c r="C120" s="28"/>
      <c r="D120" s="28"/>
      <c r="E120" s="209" t="str">
        <f>E9</f>
        <v>001-01-2022 - Areálové rozvody vody</v>
      </c>
      <c r="F120" s="218"/>
      <c r="G120" s="218"/>
      <c r="H120" s="218"/>
      <c r="I120" s="28"/>
      <c r="J120" s="28"/>
      <c r="K120" s="28"/>
      <c r="L120" s="41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2" customHeight="1">
      <c r="A122" s="28"/>
      <c r="B122" s="29"/>
      <c r="C122" s="23" t="s">
        <v>16</v>
      </c>
      <c r="D122" s="28"/>
      <c r="E122" s="28"/>
      <c r="F122" s="21" t="str">
        <f>F12</f>
        <v>Zborov nad Bystricou</v>
      </c>
      <c r="G122" s="28"/>
      <c r="H122" s="28"/>
      <c r="I122" s="23" t="s">
        <v>18</v>
      </c>
      <c r="J122" s="54">
        <f>IF(J12="","",J12)</f>
        <v>44680</v>
      </c>
      <c r="K122" s="28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6.95" customHeight="1">
      <c r="A123" s="28"/>
      <c r="B123" s="29"/>
      <c r="C123" s="28"/>
      <c r="D123" s="28"/>
      <c r="E123" s="28"/>
      <c r="F123" s="28"/>
      <c r="G123" s="28"/>
      <c r="H123" s="28"/>
      <c r="I123" s="28"/>
      <c r="J123" s="28"/>
      <c r="K123" s="28"/>
      <c r="L123" s="41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3" t="s">
        <v>19</v>
      </c>
      <c r="D124" s="28"/>
      <c r="E124" s="28"/>
      <c r="F124" s="21" t="str">
        <f>E15</f>
        <v>Obec Zborov nad Bystricou</v>
      </c>
      <c r="G124" s="28"/>
      <c r="H124" s="28"/>
      <c r="I124" s="23" t="s">
        <v>25</v>
      </c>
      <c r="J124" s="24" t="str">
        <f>E21</f>
        <v xml:space="preserve"> </v>
      </c>
      <c r="K124" s="28"/>
      <c r="L124" s="41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5.2" customHeight="1">
      <c r="A125" s="28"/>
      <c r="B125" s="29"/>
      <c r="C125" s="23" t="s">
        <v>23</v>
      </c>
      <c r="D125" s="28"/>
      <c r="E125" s="28"/>
      <c r="F125" s="21" t="str">
        <f>IF(E18="","",E18)</f>
        <v xml:space="preserve"> </v>
      </c>
      <c r="G125" s="28"/>
      <c r="H125" s="28"/>
      <c r="I125" s="23" t="s">
        <v>28</v>
      </c>
      <c r="J125" s="24" t="str">
        <f>E24</f>
        <v>Martin Matušek</v>
      </c>
      <c r="K125" s="28"/>
      <c r="L125" s="41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2" customFormat="1" ht="10.35" customHeight="1">
      <c r="A126" s="28"/>
      <c r="B126" s="29"/>
      <c r="C126" s="28"/>
      <c r="D126" s="28"/>
      <c r="E126" s="28"/>
      <c r="F126" s="28"/>
      <c r="G126" s="28"/>
      <c r="H126" s="28"/>
      <c r="I126" s="28"/>
      <c r="J126" s="28"/>
      <c r="K126" s="28"/>
      <c r="L126" s="41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63" s="11" customFormat="1" ht="29.25" customHeight="1">
      <c r="A127" s="128"/>
      <c r="B127" s="129"/>
      <c r="C127" s="130" t="s">
        <v>119</v>
      </c>
      <c r="D127" s="131" t="s">
        <v>57</v>
      </c>
      <c r="E127" s="131" t="s">
        <v>53</v>
      </c>
      <c r="F127" s="131" t="s">
        <v>54</v>
      </c>
      <c r="G127" s="131" t="s">
        <v>120</v>
      </c>
      <c r="H127" s="131" t="s">
        <v>121</v>
      </c>
      <c r="I127" s="131" t="s">
        <v>122</v>
      </c>
      <c r="J127" s="132" t="s">
        <v>106</v>
      </c>
      <c r="K127" s="133" t="s">
        <v>123</v>
      </c>
      <c r="L127" s="134"/>
      <c r="M127" s="61" t="s">
        <v>1</v>
      </c>
      <c r="N127" s="62" t="s">
        <v>36</v>
      </c>
      <c r="O127" s="62" t="s">
        <v>124</v>
      </c>
      <c r="P127" s="62" t="s">
        <v>125</v>
      </c>
      <c r="Q127" s="62" t="s">
        <v>126</v>
      </c>
      <c r="R127" s="62" t="s">
        <v>127</v>
      </c>
      <c r="S127" s="62" t="s">
        <v>128</v>
      </c>
      <c r="T127" s="63" t="s">
        <v>129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8"/>
      <c r="B128" s="29"/>
      <c r="C128" s="68" t="s">
        <v>102</v>
      </c>
      <c r="D128" s="28"/>
      <c r="E128" s="28"/>
      <c r="F128" s="28"/>
      <c r="G128" s="28"/>
      <c r="H128" s="28"/>
      <c r="I128" s="28"/>
      <c r="J128" s="135">
        <f>BK128</f>
        <v>0</v>
      </c>
      <c r="K128" s="28"/>
      <c r="L128" s="29"/>
      <c r="M128" s="64"/>
      <c r="N128" s="55"/>
      <c r="O128" s="65"/>
      <c r="P128" s="136">
        <f>P129+P175</f>
        <v>1437.7085119999999</v>
      </c>
      <c r="Q128" s="65"/>
      <c r="R128" s="136">
        <f>R129+R175</f>
        <v>288.17075041999999</v>
      </c>
      <c r="S128" s="65"/>
      <c r="T128" s="137">
        <f>T129+T175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T128" s="14" t="s">
        <v>71</v>
      </c>
      <c r="AU128" s="14" t="s">
        <v>108</v>
      </c>
      <c r="BK128" s="138">
        <f>BK129+BK175</f>
        <v>0</v>
      </c>
    </row>
    <row r="129" spans="1:65" s="12" customFormat="1" ht="25.9" customHeight="1">
      <c r="B129" s="139"/>
      <c r="D129" s="140" t="s">
        <v>71</v>
      </c>
      <c r="E129" s="141" t="s">
        <v>130</v>
      </c>
      <c r="F129" s="141" t="s">
        <v>131</v>
      </c>
      <c r="J129" s="142">
        <f>BK129</f>
        <v>0</v>
      </c>
      <c r="L129" s="139"/>
      <c r="M129" s="143"/>
      <c r="N129" s="144"/>
      <c r="O129" s="144"/>
      <c r="P129" s="145">
        <f>P130+P148+P153+P155+P173</f>
        <v>1436.320082</v>
      </c>
      <c r="Q129" s="144"/>
      <c r="R129" s="145">
        <f>R130+R148+R153+R155+R173</f>
        <v>288.16707042000002</v>
      </c>
      <c r="S129" s="144"/>
      <c r="T129" s="146">
        <f>T130+T148+T153+T155+T173</f>
        <v>0</v>
      </c>
      <c r="AR129" s="140" t="s">
        <v>80</v>
      </c>
      <c r="AT129" s="147" t="s">
        <v>71</v>
      </c>
      <c r="AU129" s="147" t="s">
        <v>72</v>
      </c>
      <c r="AY129" s="140" t="s">
        <v>132</v>
      </c>
      <c r="BK129" s="148">
        <f>BK130+BK148+BK153+BK155+BK173</f>
        <v>0</v>
      </c>
    </row>
    <row r="130" spans="1:65" s="12" customFormat="1" ht="22.9" customHeight="1">
      <c r="B130" s="139"/>
      <c r="D130" s="140" t="s">
        <v>71</v>
      </c>
      <c r="E130" s="149" t="s">
        <v>80</v>
      </c>
      <c r="F130" s="149" t="s">
        <v>133</v>
      </c>
      <c r="J130" s="150">
        <f>BK130</f>
        <v>0</v>
      </c>
      <c r="L130" s="139"/>
      <c r="M130" s="143"/>
      <c r="N130" s="144"/>
      <c r="O130" s="144"/>
      <c r="P130" s="145">
        <f>SUM(P131:P147)</f>
        <v>862.30620899999997</v>
      </c>
      <c r="Q130" s="144"/>
      <c r="R130" s="145">
        <f>SUM(R131:R147)</f>
        <v>160.39576</v>
      </c>
      <c r="S130" s="144"/>
      <c r="T130" s="146">
        <f>SUM(T131:T147)</f>
        <v>0</v>
      </c>
      <c r="AR130" s="140" t="s">
        <v>80</v>
      </c>
      <c r="AT130" s="147" t="s">
        <v>71</v>
      </c>
      <c r="AU130" s="147" t="s">
        <v>80</v>
      </c>
      <c r="AY130" s="140" t="s">
        <v>132</v>
      </c>
      <c r="BK130" s="148">
        <f>SUM(BK131:BK147)</f>
        <v>0</v>
      </c>
    </row>
    <row r="131" spans="1:65" s="2" customFormat="1" ht="24.2" customHeight="1">
      <c r="A131" s="28"/>
      <c r="B131" s="151"/>
      <c r="C131" s="152" t="s">
        <v>80</v>
      </c>
      <c r="D131" s="152" t="s">
        <v>134</v>
      </c>
      <c r="E131" s="153" t="s">
        <v>135</v>
      </c>
      <c r="F131" s="154" t="s">
        <v>136</v>
      </c>
      <c r="G131" s="155" t="s">
        <v>137</v>
      </c>
      <c r="H131" s="156">
        <v>192.24</v>
      </c>
      <c r="I131" s="156"/>
      <c r="J131" s="156">
        <f t="shared" ref="J131:J147" si="0">ROUND(I131*H131,3)</f>
        <v>0</v>
      </c>
      <c r="K131" s="157"/>
      <c r="L131" s="29"/>
      <c r="M131" s="158" t="s">
        <v>1</v>
      </c>
      <c r="N131" s="159" t="s">
        <v>38</v>
      </c>
      <c r="O131" s="160">
        <v>0.433</v>
      </c>
      <c r="P131" s="160">
        <f t="shared" ref="P131:P147" si="1">O131*H131</f>
        <v>83.239919999999998</v>
      </c>
      <c r="Q131" s="160">
        <v>0</v>
      </c>
      <c r="R131" s="160">
        <f t="shared" ref="R131:R147" si="2">Q131*H131</f>
        <v>0</v>
      </c>
      <c r="S131" s="160">
        <v>0</v>
      </c>
      <c r="T131" s="161">
        <f t="shared" ref="T131:T147" si="3"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62" t="s">
        <v>138</v>
      </c>
      <c r="AT131" s="162" t="s">
        <v>134</v>
      </c>
      <c r="AU131" s="162" t="s">
        <v>139</v>
      </c>
      <c r="AY131" s="14" t="s">
        <v>132</v>
      </c>
      <c r="BE131" s="163">
        <f t="shared" ref="BE131:BE147" si="4">IF(N131="základná",J131,0)</f>
        <v>0</v>
      </c>
      <c r="BF131" s="163">
        <f t="shared" ref="BF131:BF147" si="5">IF(N131="znížená",J131,0)</f>
        <v>0</v>
      </c>
      <c r="BG131" s="163">
        <f t="shared" ref="BG131:BG147" si="6">IF(N131="zákl. prenesená",J131,0)</f>
        <v>0</v>
      </c>
      <c r="BH131" s="163">
        <f t="shared" ref="BH131:BH147" si="7">IF(N131="zníž. prenesená",J131,0)</f>
        <v>0</v>
      </c>
      <c r="BI131" s="163">
        <f t="shared" ref="BI131:BI147" si="8">IF(N131="nulová",J131,0)</f>
        <v>0</v>
      </c>
      <c r="BJ131" s="14" t="s">
        <v>139</v>
      </c>
      <c r="BK131" s="164">
        <f t="shared" ref="BK131:BK147" si="9">ROUND(I131*H131,3)</f>
        <v>0</v>
      </c>
      <c r="BL131" s="14" t="s">
        <v>138</v>
      </c>
      <c r="BM131" s="162" t="s">
        <v>140</v>
      </c>
    </row>
    <row r="132" spans="1:65" s="2" customFormat="1" ht="24.2" customHeight="1">
      <c r="A132" s="28"/>
      <c r="B132" s="151"/>
      <c r="C132" s="152" t="s">
        <v>139</v>
      </c>
      <c r="D132" s="152" t="s">
        <v>134</v>
      </c>
      <c r="E132" s="153" t="s">
        <v>141</v>
      </c>
      <c r="F132" s="154" t="s">
        <v>142</v>
      </c>
      <c r="G132" s="155" t="s">
        <v>137</v>
      </c>
      <c r="H132" s="156">
        <v>38.448</v>
      </c>
      <c r="I132" s="156"/>
      <c r="J132" s="156">
        <f t="shared" si="0"/>
        <v>0</v>
      </c>
      <c r="K132" s="157"/>
      <c r="L132" s="29"/>
      <c r="M132" s="158" t="s">
        <v>1</v>
      </c>
      <c r="N132" s="159" t="s">
        <v>38</v>
      </c>
      <c r="O132" s="160">
        <v>4.2000000000000003E-2</v>
      </c>
      <c r="P132" s="160">
        <f t="shared" si="1"/>
        <v>1.614816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2" t="s">
        <v>138</v>
      </c>
      <c r="AT132" s="162" t="s">
        <v>134</v>
      </c>
      <c r="AU132" s="162" t="s">
        <v>139</v>
      </c>
      <c r="AY132" s="14" t="s">
        <v>132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4" t="s">
        <v>139</v>
      </c>
      <c r="BK132" s="164">
        <f t="shared" si="9"/>
        <v>0</v>
      </c>
      <c r="BL132" s="14" t="s">
        <v>138</v>
      </c>
      <c r="BM132" s="162" t="s">
        <v>143</v>
      </c>
    </row>
    <row r="133" spans="1:65" s="2" customFormat="1" ht="24.2" customHeight="1">
      <c r="A133" s="28"/>
      <c r="B133" s="151"/>
      <c r="C133" s="152" t="s">
        <v>144</v>
      </c>
      <c r="D133" s="152" t="s">
        <v>134</v>
      </c>
      <c r="E133" s="153" t="s">
        <v>145</v>
      </c>
      <c r="F133" s="154" t="s">
        <v>146</v>
      </c>
      <c r="G133" s="155" t="s">
        <v>137</v>
      </c>
      <c r="H133" s="156">
        <v>266.89999999999998</v>
      </c>
      <c r="I133" s="156"/>
      <c r="J133" s="156">
        <f t="shared" si="0"/>
        <v>0</v>
      </c>
      <c r="K133" s="157"/>
      <c r="L133" s="29"/>
      <c r="M133" s="158" t="s">
        <v>1</v>
      </c>
      <c r="N133" s="159" t="s">
        <v>38</v>
      </c>
      <c r="O133" s="160">
        <v>0.81100000000000005</v>
      </c>
      <c r="P133" s="160">
        <f t="shared" si="1"/>
        <v>216.45589999999999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2" t="s">
        <v>138</v>
      </c>
      <c r="AT133" s="162" t="s">
        <v>134</v>
      </c>
      <c r="AU133" s="162" t="s">
        <v>139</v>
      </c>
      <c r="AY133" s="14" t="s">
        <v>132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4" t="s">
        <v>139</v>
      </c>
      <c r="BK133" s="164">
        <f t="shared" si="9"/>
        <v>0</v>
      </c>
      <c r="BL133" s="14" t="s">
        <v>138</v>
      </c>
      <c r="BM133" s="162" t="s">
        <v>147</v>
      </c>
    </row>
    <row r="134" spans="1:65" s="2" customFormat="1" ht="37.9" customHeight="1">
      <c r="A134" s="28"/>
      <c r="B134" s="151"/>
      <c r="C134" s="152" t="s">
        <v>138</v>
      </c>
      <c r="D134" s="152" t="s">
        <v>134</v>
      </c>
      <c r="E134" s="153" t="s">
        <v>148</v>
      </c>
      <c r="F134" s="154" t="s">
        <v>149</v>
      </c>
      <c r="G134" s="155" t="s">
        <v>137</v>
      </c>
      <c r="H134" s="156">
        <v>53.38</v>
      </c>
      <c r="I134" s="156"/>
      <c r="J134" s="156">
        <f t="shared" si="0"/>
        <v>0</v>
      </c>
      <c r="K134" s="157"/>
      <c r="L134" s="29"/>
      <c r="M134" s="158" t="s">
        <v>1</v>
      </c>
      <c r="N134" s="159" t="s">
        <v>38</v>
      </c>
      <c r="O134" s="160">
        <v>0.08</v>
      </c>
      <c r="P134" s="160">
        <f t="shared" si="1"/>
        <v>4.2704000000000004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2" t="s">
        <v>138</v>
      </c>
      <c r="AT134" s="162" t="s">
        <v>134</v>
      </c>
      <c r="AU134" s="162" t="s">
        <v>139</v>
      </c>
      <c r="AY134" s="14" t="s">
        <v>132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4" t="s">
        <v>139</v>
      </c>
      <c r="BK134" s="164">
        <f t="shared" si="9"/>
        <v>0</v>
      </c>
      <c r="BL134" s="14" t="s">
        <v>138</v>
      </c>
      <c r="BM134" s="162" t="s">
        <v>150</v>
      </c>
    </row>
    <row r="135" spans="1:65" s="2" customFormat="1" ht="24.2" customHeight="1">
      <c r="A135" s="28"/>
      <c r="B135" s="151"/>
      <c r="C135" s="152" t="s">
        <v>151</v>
      </c>
      <c r="D135" s="152" t="s">
        <v>134</v>
      </c>
      <c r="E135" s="153" t="s">
        <v>152</v>
      </c>
      <c r="F135" s="154" t="s">
        <v>153</v>
      </c>
      <c r="G135" s="155" t="s">
        <v>154</v>
      </c>
      <c r="H135" s="156">
        <v>533.79999999999995</v>
      </c>
      <c r="I135" s="156"/>
      <c r="J135" s="156">
        <f t="shared" si="0"/>
        <v>0</v>
      </c>
      <c r="K135" s="157"/>
      <c r="L135" s="29"/>
      <c r="M135" s="158" t="s">
        <v>1</v>
      </c>
      <c r="N135" s="159" t="s">
        <v>38</v>
      </c>
      <c r="O135" s="160">
        <v>0.249</v>
      </c>
      <c r="P135" s="160">
        <f t="shared" si="1"/>
        <v>132.91619999999998</v>
      </c>
      <c r="Q135" s="160">
        <v>2.8199999999999999E-2</v>
      </c>
      <c r="R135" s="160">
        <f t="shared" si="2"/>
        <v>15.053159999999998</v>
      </c>
      <c r="S135" s="160">
        <v>0</v>
      </c>
      <c r="T135" s="161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62" t="s">
        <v>138</v>
      </c>
      <c r="AT135" s="162" t="s">
        <v>134</v>
      </c>
      <c r="AU135" s="162" t="s">
        <v>139</v>
      </c>
      <c r="AY135" s="14" t="s">
        <v>132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4" t="s">
        <v>139</v>
      </c>
      <c r="BK135" s="164">
        <f t="shared" si="9"/>
        <v>0</v>
      </c>
      <c r="BL135" s="14" t="s">
        <v>138</v>
      </c>
      <c r="BM135" s="162" t="s">
        <v>155</v>
      </c>
    </row>
    <row r="136" spans="1:65" s="2" customFormat="1" ht="24.2" customHeight="1">
      <c r="A136" s="28"/>
      <c r="B136" s="151"/>
      <c r="C136" s="152" t="s">
        <v>156</v>
      </c>
      <c r="D136" s="152" t="s">
        <v>134</v>
      </c>
      <c r="E136" s="153" t="s">
        <v>157</v>
      </c>
      <c r="F136" s="154" t="s">
        <v>158</v>
      </c>
      <c r="G136" s="155" t="s">
        <v>154</v>
      </c>
      <c r="H136" s="156">
        <v>533.79999999999995</v>
      </c>
      <c r="I136" s="156"/>
      <c r="J136" s="156">
        <f t="shared" si="0"/>
        <v>0</v>
      </c>
      <c r="K136" s="157"/>
      <c r="L136" s="29"/>
      <c r="M136" s="158" t="s">
        <v>1</v>
      </c>
      <c r="N136" s="159" t="s">
        <v>38</v>
      </c>
      <c r="O136" s="160">
        <v>0.188</v>
      </c>
      <c r="P136" s="160">
        <f t="shared" si="1"/>
        <v>100.3544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2" t="s">
        <v>138</v>
      </c>
      <c r="AT136" s="162" t="s">
        <v>134</v>
      </c>
      <c r="AU136" s="162" t="s">
        <v>139</v>
      </c>
      <c r="AY136" s="14" t="s">
        <v>132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4" t="s">
        <v>139</v>
      </c>
      <c r="BK136" s="164">
        <f t="shared" si="9"/>
        <v>0</v>
      </c>
      <c r="BL136" s="14" t="s">
        <v>138</v>
      </c>
      <c r="BM136" s="162" t="s">
        <v>159</v>
      </c>
    </row>
    <row r="137" spans="1:65" s="2" customFormat="1" ht="24.2" customHeight="1">
      <c r="A137" s="28"/>
      <c r="B137" s="151"/>
      <c r="C137" s="152" t="s">
        <v>160</v>
      </c>
      <c r="D137" s="152" t="s">
        <v>134</v>
      </c>
      <c r="E137" s="153" t="s">
        <v>161</v>
      </c>
      <c r="F137" s="154" t="s">
        <v>162</v>
      </c>
      <c r="G137" s="155" t="s">
        <v>154</v>
      </c>
      <c r="H137" s="156">
        <v>168</v>
      </c>
      <c r="I137" s="156"/>
      <c r="J137" s="156">
        <f t="shared" si="0"/>
        <v>0</v>
      </c>
      <c r="K137" s="157"/>
      <c r="L137" s="29"/>
      <c r="M137" s="158" t="s">
        <v>1</v>
      </c>
      <c r="N137" s="159" t="s">
        <v>38</v>
      </c>
      <c r="O137" s="160">
        <v>0.16800000000000001</v>
      </c>
      <c r="P137" s="160">
        <f t="shared" si="1"/>
        <v>28.224</v>
      </c>
      <c r="Q137" s="160">
        <v>6.9999999999999999E-4</v>
      </c>
      <c r="R137" s="160">
        <f t="shared" si="2"/>
        <v>0.1176</v>
      </c>
      <c r="S137" s="160">
        <v>0</v>
      </c>
      <c r="T137" s="161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2" t="s">
        <v>138</v>
      </c>
      <c r="AT137" s="162" t="s">
        <v>134</v>
      </c>
      <c r="AU137" s="162" t="s">
        <v>139</v>
      </c>
      <c r="AY137" s="14" t="s">
        <v>132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4" t="s">
        <v>139</v>
      </c>
      <c r="BK137" s="164">
        <f t="shared" si="9"/>
        <v>0</v>
      </c>
      <c r="BL137" s="14" t="s">
        <v>138</v>
      </c>
      <c r="BM137" s="162" t="s">
        <v>163</v>
      </c>
    </row>
    <row r="138" spans="1:65" s="2" customFormat="1" ht="21.75" customHeight="1">
      <c r="A138" s="28"/>
      <c r="B138" s="151"/>
      <c r="C138" s="152" t="s">
        <v>164</v>
      </c>
      <c r="D138" s="152" t="s">
        <v>134</v>
      </c>
      <c r="E138" s="153" t="s">
        <v>165</v>
      </c>
      <c r="F138" s="154" t="s">
        <v>166</v>
      </c>
      <c r="G138" s="155" t="s">
        <v>154</v>
      </c>
      <c r="H138" s="156">
        <v>168</v>
      </c>
      <c r="I138" s="156"/>
      <c r="J138" s="156">
        <f t="shared" si="0"/>
        <v>0</v>
      </c>
      <c r="K138" s="157"/>
      <c r="L138" s="29"/>
      <c r="M138" s="158" t="s">
        <v>1</v>
      </c>
      <c r="N138" s="159" t="s">
        <v>38</v>
      </c>
      <c r="O138" s="160">
        <v>0.09</v>
      </c>
      <c r="P138" s="160">
        <f t="shared" si="1"/>
        <v>15.12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2" t="s">
        <v>138</v>
      </c>
      <c r="AT138" s="162" t="s">
        <v>134</v>
      </c>
      <c r="AU138" s="162" t="s">
        <v>139</v>
      </c>
      <c r="AY138" s="14" t="s">
        <v>132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4" t="s">
        <v>139</v>
      </c>
      <c r="BK138" s="164">
        <f t="shared" si="9"/>
        <v>0</v>
      </c>
      <c r="BL138" s="14" t="s">
        <v>138</v>
      </c>
      <c r="BM138" s="162" t="s">
        <v>167</v>
      </c>
    </row>
    <row r="139" spans="1:65" s="2" customFormat="1" ht="37.9" customHeight="1">
      <c r="A139" s="28"/>
      <c r="B139" s="151"/>
      <c r="C139" s="152" t="s">
        <v>168</v>
      </c>
      <c r="D139" s="152" t="s">
        <v>134</v>
      </c>
      <c r="E139" s="153" t="s">
        <v>169</v>
      </c>
      <c r="F139" s="154" t="s">
        <v>170</v>
      </c>
      <c r="G139" s="155" t="s">
        <v>137</v>
      </c>
      <c r="H139" s="156">
        <v>179.23099999999999</v>
      </c>
      <c r="I139" s="156"/>
      <c r="J139" s="156">
        <f t="shared" si="0"/>
        <v>0</v>
      </c>
      <c r="K139" s="157"/>
      <c r="L139" s="29"/>
      <c r="M139" s="158" t="s">
        <v>1</v>
      </c>
      <c r="N139" s="159" t="s">
        <v>38</v>
      </c>
      <c r="O139" s="160">
        <v>5.3999999999999999E-2</v>
      </c>
      <c r="P139" s="160">
        <f t="shared" si="1"/>
        <v>9.6784739999999996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2" t="s">
        <v>138</v>
      </c>
      <c r="AT139" s="162" t="s">
        <v>134</v>
      </c>
      <c r="AU139" s="162" t="s">
        <v>139</v>
      </c>
      <c r="AY139" s="14" t="s">
        <v>132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4" t="s">
        <v>139</v>
      </c>
      <c r="BK139" s="164">
        <f t="shared" si="9"/>
        <v>0</v>
      </c>
      <c r="BL139" s="14" t="s">
        <v>138</v>
      </c>
      <c r="BM139" s="162" t="s">
        <v>171</v>
      </c>
    </row>
    <row r="140" spans="1:65" s="2" customFormat="1" ht="44.25" customHeight="1">
      <c r="A140" s="28"/>
      <c r="B140" s="151"/>
      <c r="C140" s="152" t="s">
        <v>172</v>
      </c>
      <c r="D140" s="152" t="s">
        <v>134</v>
      </c>
      <c r="E140" s="153" t="s">
        <v>173</v>
      </c>
      <c r="F140" s="154" t="s">
        <v>174</v>
      </c>
      <c r="G140" s="155" t="s">
        <v>137</v>
      </c>
      <c r="H140" s="156">
        <v>1254.617</v>
      </c>
      <c r="I140" s="156"/>
      <c r="J140" s="156">
        <f t="shared" si="0"/>
        <v>0</v>
      </c>
      <c r="K140" s="157"/>
      <c r="L140" s="29"/>
      <c r="M140" s="158" t="s">
        <v>1</v>
      </c>
      <c r="N140" s="159" t="s">
        <v>38</v>
      </c>
      <c r="O140" s="160">
        <v>5.0000000000000001E-3</v>
      </c>
      <c r="P140" s="160">
        <f t="shared" si="1"/>
        <v>6.273085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2" t="s">
        <v>138</v>
      </c>
      <c r="AT140" s="162" t="s">
        <v>134</v>
      </c>
      <c r="AU140" s="162" t="s">
        <v>139</v>
      </c>
      <c r="AY140" s="14" t="s">
        <v>132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4" t="s">
        <v>139</v>
      </c>
      <c r="BK140" s="164">
        <f t="shared" si="9"/>
        <v>0</v>
      </c>
      <c r="BL140" s="14" t="s">
        <v>138</v>
      </c>
      <c r="BM140" s="162" t="s">
        <v>175</v>
      </c>
    </row>
    <row r="141" spans="1:65" s="2" customFormat="1" ht="21.75" customHeight="1">
      <c r="A141" s="28"/>
      <c r="B141" s="151"/>
      <c r="C141" s="152" t="s">
        <v>176</v>
      </c>
      <c r="D141" s="152" t="s">
        <v>134</v>
      </c>
      <c r="E141" s="153" t="s">
        <v>177</v>
      </c>
      <c r="F141" s="154" t="s">
        <v>178</v>
      </c>
      <c r="G141" s="155" t="s">
        <v>137</v>
      </c>
      <c r="H141" s="156">
        <v>179.23099999999999</v>
      </c>
      <c r="I141" s="156"/>
      <c r="J141" s="156">
        <f t="shared" si="0"/>
        <v>0</v>
      </c>
      <c r="K141" s="157"/>
      <c r="L141" s="29"/>
      <c r="M141" s="158" t="s">
        <v>1</v>
      </c>
      <c r="N141" s="159" t="s">
        <v>38</v>
      </c>
      <c r="O141" s="160">
        <v>0.27900000000000003</v>
      </c>
      <c r="P141" s="160">
        <f t="shared" si="1"/>
        <v>50.005449000000006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62" t="s">
        <v>138</v>
      </c>
      <c r="AT141" s="162" t="s">
        <v>134</v>
      </c>
      <c r="AU141" s="162" t="s">
        <v>139</v>
      </c>
      <c r="AY141" s="14" t="s">
        <v>132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4" t="s">
        <v>139</v>
      </c>
      <c r="BK141" s="164">
        <f t="shared" si="9"/>
        <v>0</v>
      </c>
      <c r="BL141" s="14" t="s">
        <v>138</v>
      </c>
      <c r="BM141" s="162" t="s">
        <v>179</v>
      </c>
    </row>
    <row r="142" spans="1:65" s="2" customFormat="1" ht="24.2" customHeight="1">
      <c r="A142" s="28"/>
      <c r="B142" s="151"/>
      <c r="C142" s="152" t="s">
        <v>180</v>
      </c>
      <c r="D142" s="152" t="s">
        <v>134</v>
      </c>
      <c r="E142" s="153" t="s">
        <v>181</v>
      </c>
      <c r="F142" s="154" t="s">
        <v>182</v>
      </c>
      <c r="G142" s="155" t="s">
        <v>137</v>
      </c>
      <c r="H142" s="156">
        <v>179.23099999999999</v>
      </c>
      <c r="I142" s="156"/>
      <c r="J142" s="156">
        <f t="shared" si="0"/>
        <v>0</v>
      </c>
      <c r="K142" s="157"/>
      <c r="L142" s="29"/>
      <c r="M142" s="158" t="s">
        <v>1</v>
      </c>
      <c r="N142" s="159" t="s">
        <v>38</v>
      </c>
      <c r="O142" s="160">
        <v>8.6999999999999994E-2</v>
      </c>
      <c r="P142" s="160">
        <f t="shared" si="1"/>
        <v>15.593096999999998</v>
      </c>
      <c r="Q142" s="160">
        <v>0</v>
      </c>
      <c r="R142" s="160">
        <f t="shared" si="2"/>
        <v>0</v>
      </c>
      <c r="S142" s="160">
        <v>0</v>
      </c>
      <c r="T142" s="161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62" t="s">
        <v>138</v>
      </c>
      <c r="AT142" s="162" t="s">
        <v>134</v>
      </c>
      <c r="AU142" s="162" t="s">
        <v>139</v>
      </c>
      <c r="AY142" s="14" t="s">
        <v>132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4" t="s">
        <v>139</v>
      </c>
      <c r="BK142" s="164">
        <f t="shared" si="9"/>
        <v>0</v>
      </c>
      <c r="BL142" s="14" t="s">
        <v>138</v>
      </c>
      <c r="BM142" s="162" t="s">
        <v>183</v>
      </c>
    </row>
    <row r="143" spans="1:65" s="2" customFormat="1" ht="21.75" customHeight="1">
      <c r="A143" s="28"/>
      <c r="B143" s="151"/>
      <c r="C143" s="152" t="s">
        <v>184</v>
      </c>
      <c r="D143" s="152" t="s">
        <v>134</v>
      </c>
      <c r="E143" s="153" t="s">
        <v>185</v>
      </c>
      <c r="F143" s="154" t="s">
        <v>186</v>
      </c>
      <c r="G143" s="155" t="s">
        <v>137</v>
      </c>
      <c r="H143" s="156">
        <v>179.23099999999999</v>
      </c>
      <c r="I143" s="156"/>
      <c r="J143" s="156">
        <f t="shared" si="0"/>
        <v>0</v>
      </c>
      <c r="K143" s="157"/>
      <c r="L143" s="29"/>
      <c r="M143" s="158" t="s">
        <v>1</v>
      </c>
      <c r="N143" s="159" t="s">
        <v>38</v>
      </c>
      <c r="O143" s="160">
        <v>8.0000000000000002E-3</v>
      </c>
      <c r="P143" s="160">
        <f t="shared" si="1"/>
        <v>1.433848</v>
      </c>
      <c r="Q143" s="160">
        <v>0</v>
      </c>
      <c r="R143" s="160">
        <f t="shared" si="2"/>
        <v>0</v>
      </c>
      <c r="S143" s="160">
        <v>0</v>
      </c>
      <c r="T143" s="161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62" t="s">
        <v>138</v>
      </c>
      <c r="AT143" s="162" t="s">
        <v>134</v>
      </c>
      <c r="AU143" s="162" t="s">
        <v>139</v>
      </c>
      <c r="AY143" s="14" t="s">
        <v>132</v>
      </c>
      <c r="BE143" s="163">
        <f t="shared" si="4"/>
        <v>0</v>
      </c>
      <c r="BF143" s="163">
        <f t="shared" si="5"/>
        <v>0</v>
      </c>
      <c r="BG143" s="163">
        <f t="shared" si="6"/>
        <v>0</v>
      </c>
      <c r="BH143" s="163">
        <f t="shared" si="7"/>
        <v>0</v>
      </c>
      <c r="BI143" s="163">
        <f t="shared" si="8"/>
        <v>0</v>
      </c>
      <c r="BJ143" s="14" t="s">
        <v>139</v>
      </c>
      <c r="BK143" s="164">
        <f t="shared" si="9"/>
        <v>0</v>
      </c>
      <c r="BL143" s="14" t="s">
        <v>138</v>
      </c>
      <c r="BM143" s="162" t="s">
        <v>187</v>
      </c>
    </row>
    <row r="144" spans="1:65" s="2" customFormat="1" ht="24.2" customHeight="1">
      <c r="A144" s="28"/>
      <c r="B144" s="151"/>
      <c r="C144" s="152" t="s">
        <v>188</v>
      </c>
      <c r="D144" s="152" t="s">
        <v>134</v>
      </c>
      <c r="E144" s="153" t="s">
        <v>189</v>
      </c>
      <c r="F144" s="154" t="s">
        <v>190</v>
      </c>
      <c r="G144" s="155" t="s">
        <v>191</v>
      </c>
      <c r="H144" s="156">
        <v>331.577</v>
      </c>
      <c r="I144" s="156"/>
      <c r="J144" s="156">
        <f t="shared" si="0"/>
        <v>0</v>
      </c>
      <c r="K144" s="157"/>
      <c r="L144" s="29"/>
      <c r="M144" s="158" t="s">
        <v>1</v>
      </c>
      <c r="N144" s="159" t="s">
        <v>38</v>
      </c>
      <c r="O144" s="160">
        <v>0</v>
      </c>
      <c r="P144" s="160">
        <f t="shared" si="1"/>
        <v>0</v>
      </c>
      <c r="Q144" s="160">
        <v>0</v>
      </c>
      <c r="R144" s="160">
        <f t="shared" si="2"/>
        <v>0</v>
      </c>
      <c r="S144" s="160">
        <v>0</v>
      </c>
      <c r="T144" s="161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2" t="s">
        <v>138</v>
      </c>
      <c r="AT144" s="162" t="s">
        <v>134</v>
      </c>
      <c r="AU144" s="162" t="s">
        <v>139</v>
      </c>
      <c r="AY144" s="14" t="s">
        <v>132</v>
      </c>
      <c r="BE144" s="163">
        <f t="shared" si="4"/>
        <v>0</v>
      </c>
      <c r="BF144" s="163">
        <f t="shared" si="5"/>
        <v>0</v>
      </c>
      <c r="BG144" s="163">
        <f t="shared" si="6"/>
        <v>0</v>
      </c>
      <c r="BH144" s="163">
        <f t="shared" si="7"/>
        <v>0</v>
      </c>
      <c r="BI144" s="163">
        <f t="shared" si="8"/>
        <v>0</v>
      </c>
      <c r="BJ144" s="14" t="s">
        <v>139</v>
      </c>
      <c r="BK144" s="164">
        <f t="shared" si="9"/>
        <v>0</v>
      </c>
      <c r="BL144" s="14" t="s">
        <v>138</v>
      </c>
      <c r="BM144" s="162" t="s">
        <v>192</v>
      </c>
    </row>
    <row r="145" spans="1:65" s="2" customFormat="1" ht="33" customHeight="1">
      <c r="A145" s="28"/>
      <c r="B145" s="151"/>
      <c r="C145" s="152" t="s">
        <v>193</v>
      </c>
      <c r="D145" s="152" t="s">
        <v>134</v>
      </c>
      <c r="E145" s="153" t="s">
        <v>194</v>
      </c>
      <c r="F145" s="154" t="s">
        <v>195</v>
      </c>
      <c r="G145" s="155" t="s">
        <v>137</v>
      </c>
      <c r="H145" s="156">
        <v>346.28</v>
      </c>
      <c r="I145" s="156"/>
      <c r="J145" s="156">
        <f t="shared" si="0"/>
        <v>0</v>
      </c>
      <c r="K145" s="157"/>
      <c r="L145" s="29"/>
      <c r="M145" s="158" t="s">
        <v>1</v>
      </c>
      <c r="N145" s="159" t="s">
        <v>38</v>
      </c>
      <c r="O145" s="160">
        <v>0.22900000000000001</v>
      </c>
      <c r="P145" s="160">
        <f t="shared" si="1"/>
        <v>79.298119999999997</v>
      </c>
      <c r="Q145" s="160">
        <v>0</v>
      </c>
      <c r="R145" s="160">
        <f t="shared" si="2"/>
        <v>0</v>
      </c>
      <c r="S145" s="160">
        <v>0</v>
      </c>
      <c r="T145" s="161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62" t="s">
        <v>138</v>
      </c>
      <c r="AT145" s="162" t="s">
        <v>134</v>
      </c>
      <c r="AU145" s="162" t="s">
        <v>139</v>
      </c>
      <c r="AY145" s="14" t="s">
        <v>132</v>
      </c>
      <c r="BE145" s="163">
        <f t="shared" si="4"/>
        <v>0</v>
      </c>
      <c r="BF145" s="163">
        <f t="shared" si="5"/>
        <v>0</v>
      </c>
      <c r="BG145" s="163">
        <f t="shared" si="6"/>
        <v>0</v>
      </c>
      <c r="BH145" s="163">
        <f t="shared" si="7"/>
        <v>0</v>
      </c>
      <c r="BI145" s="163">
        <f t="shared" si="8"/>
        <v>0</v>
      </c>
      <c r="BJ145" s="14" t="s">
        <v>139</v>
      </c>
      <c r="BK145" s="164">
        <f t="shared" si="9"/>
        <v>0</v>
      </c>
      <c r="BL145" s="14" t="s">
        <v>138</v>
      </c>
      <c r="BM145" s="162" t="s">
        <v>196</v>
      </c>
    </row>
    <row r="146" spans="1:65" s="2" customFormat="1" ht="24.2" customHeight="1">
      <c r="A146" s="28"/>
      <c r="B146" s="151"/>
      <c r="C146" s="152" t="s">
        <v>197</v>
      </c>
      <c r="D146" s="152" t="s">
        <v>134</v>
      </c>
      <c r="E146" s="153" t="s">
        <v>198</v>
      </c>
      <c r="F146" s="154" t="s">
        <v>199</v>
      </c>
      <c r="G146" s="155" t="s">
        <v>137</v>
      </c>
      <c r="H146" s="156">
        <v>78.5</v>
      </c>
      <c r="I146" s="156"/>
      <c r="J146" s="156">
        <f t="shared" si="0"/>
        <v>0</v>
      </c>
      <c r="K146" s="157"/>
      <c r="L146" s="29"/>
      <c r="M146" s="158" t="s">
        <v>1</v>
      </c>
      <c r="N146" s="159" t="s">
        <v>38</v>
      </c>
      <c r="O146" s="160">
        <v>1.5009999999999999</v>
      </c>
      <c r="P146" s="160">
        <f t="shared" si="1"/>
        <v>117.82849999999999</v>
      </c>
      <c r="Q146" s="160">
        <v>0</v>
      </c>
      <c r="R146" s="160">
        <f t="shared" si="2"/>
        <v>0</v>
      </c>
      <c r="S146" s="160">
        <v>0</v>
      </c>
      <c r="T146" s="161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2" t="s">
        <v>138</v>
      </c>
      <c r="AT146" s="162" t="s">
        <v>134</v>
      </c>
      <c r="AU146" s="162" t="s">
        <v>139</v>
      </c>
      <c r="AY146" s="14" t="s">
        <v>132</v>
      </c>
      <c r="BE146" s="163">
        <f t="shared" si="4"/>
        <v>0</v>
      </c>
      <c r="BF146" s="163">
        <f t="shared" si="5"/>
        <v>0</v>
      </c>
      <c r="BG146" s="163">
        <f t="shared" si="6"/>
        <v>0</v>
      </c>
      <c r="BH146" s="163">
        <f t="shared" si="7"/>
        <v>0</v>
      </c>
      <c r="BI146" s="163">
        <f t="shared" si="8"/>
        <v>0</v>
      </c>
      <c r="BJ146" s="14" t="s">
        <v>139</v>
      </c>
      <c r="BK146" s="164">
        <f t="shared" si="9"/>
        <v>0</v>
      </c>
      <c r="BL146" s="14" t="s">
        <v>138</v>
      </c>
      <c r="BM146" s="162" t="s">
        <v>200</v>
      </c>
    </row>
    <row r="147" spans="1:65" s="2" customFormat="1" ht="16.5" customHeight="1">
      <c r="A147" s="28"/>
      <c r="B147" s="151"/>
      <c r="C147" s="165" t="s">
        <v>201</v>
      </c>
      <c r="D147" s="165" t="s">
        <v>202</v>
      </c>
      <c r="E147" s="166" t="s">
        <v>203</v>
      </c>
      <c r="F147" s="167" t="s">
        <v>204</v>
      </c>
      <c r="G147" s="168" t="s">
        <v>191</v>
      </c>
      <c r="H147" s="169">
        <v>145.22499999999999</v>
      </c>
      <c r="I147" s="169"/>
      <c r="J147" s="169">
        <f t="shared" si="0"/>
        <v>0</v>
      </c>
      <c r="K147" s="170"/>
      <c r="L147" s="171"/>
      <c r="M147" s="172" t="s">
        <v>1</v>
      </c>
      <c r="N147" s="173" t="s">
        <v>38</v>
      </c>
      <c r="O147" s="160">
        <v>0</v>
      </c>
      <c r="P147" s="160">
        <f t="shared" si="1"/>
        <v>0</v>
      </c>
      <c r="Q147" s="160">
        <v>1</v>
      </c>
      <c r="R147" s="160">
        <f t="shared" si="2"/>
        <v>145.22499999999999</v>
      </c>
      <c r="S147" s="160">
        <v>0</v>
      </c>
      <c r="T147" s="161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62" t="s">
        <v>164</v>
      </c>
      <c r="AT147" s="162" t="s">
        <v>202</v>
      </c>
      <c r="AU147" s="162" t="s">
        <v>139</v>
      </c>
      <c r="AY147" s="14" t="s">
        <v>132</v>
      </c>
      <c r="BE147" s="163">
        <f t="shared" si="4"/>
        <v>0</v>
      </c>
      <c r="BF147" s="163">
        <f t="shared" si="5"/>
        <v>0</v>
      </c>
      <c r="BG147" s="163">
        <f t="shared" si="6"/>
        <v>0</v>
      </c>
      <c r="BH147" s="163">
        <f t="shared" si="7"/>
        <v>0</v>
      </c>
      <c r="BI147" s="163">
        <f t="shared" si="8"/>
        <v>0</v>
      </c>
      <c r="BJ147" s="14" t="s">
        <v>139</v>
      </c>
      <c r="BK147" s="164">
        <f t="shared" si="9"/>
        <v>0</v>
      </c>
      <c r="BL147" s="14" t="s">
        <v>138</v>
      </c>
      <c r="BM147" s="162" t="s">
        <v>205</v>
      </c>
    </row>
    <row r="148" spans="1:65" s="12" customFormat="1" ht="22.9" customHeight="1">
      <c r="B148" s="139"/>
      <c r="D148" s="140" t="s">
        <v>71</v>
      </c>
      <c r="E148" s="149" t="s">
        <v>139</v>
      </c>
      <c r="F148" s="149" t="s">
        <v>206</v>
      </c>
      <c r="J148" s="150">
        <f>BK148</f>
        <v>0</v>
      </c>
      <c r="L148" s="139"/>
      <c r="M148" s="143"/>
      <c r="N148" s="144"/>
      <c r="O148" s="144"/>
      <c r="P148" s="145">
        <f>SUM(P149:P152)</f>
        <v>28.374279999999999</v>
      </c>
      <c r="Q148" s="144"/>
      <c r="R148" s="145">
        <f>SUM(R149:R152)</f>
        <v>16.519518640000001</v>
      </c>
      <c r="S148" s="144"/>
      <c r="T148" s="146">
        <f>SUM(T149:T152)</f>
        <v>0</v>
      </c>
      <c r="AR148" s="140" t="s">
        <v>80</v>
      </c>
      <c r="AT148" s="147" t="s">
        <v>71</v>
      </c>
      <c r="AU148" s="147" t="s">
        <v>80</v>
      </c>
      <c r="AY148" s="140" t="s">
        <v>132</v>
      </c>
      <c r="BK148" s="148">
        <f>SUM(BK149:BK152)</f>
        <v>0</v>
      </c>
    </row>
    <row r="149" spans="1:65" s="2" customFormat="1" ht="16.5" customHeight="1">
      <c r="A149" s="28"/>
      <c r="B149" s="151"/>
      <c r="C149" s="152" t="s">
        <v>207</v>
      </c>
      <c r="D149" s="152" t="s">
        <v>134</v>
      </c>
      <c r="E149" s="153" t="s">
        <v>208</v>
      </c>
      <c r="F149" s="154" t="s">
        <v>209</v>
      </c>
      <c r="G149" s="155" t="s">
        <v>137</v>
      </c>
      <c r="H149" s="156">
        <v>6.32</v>
      </c>
      <c r="I149" s="156"/>
      <c r="J149" s="156">
        <f>ROUND(I149*H149,3)</f>
        <v>0</v>
      </c>
      <c r="K149" s="157"/>
      <c r="L149" s="29"/>
      <c r="M149" s="158" t="s">
        <v>1</v>
      </c>
      <c r="N149" s="159" t="s">
        <v>38</v>
      </c>
      <c r="O149" s="160">
        <v>0.61799999999999999</v>
      </c>
      <c r="P149" s="160">
        <f>O149*H149</f>
        <v>3.9057600000000003</v>
      </c>
      <c r="Q149" s="160">
        <v>2.3557299999999999</v>
      </c>
      <c r="R149" s="160">
        <f>Q149*H149</f>
        <v>14.8882136</v>
      </c>
      <c r="S149" s="160">
        <v>0</v>
      </c>
      <c r="T149" s="161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62" t="s">
        <v>138</v>
      </c>
      <c r="AT149" s="162" t="s">
        <v>134</v>
      </c>
      <c r="AU149" s="162" t="s">
        <v>139</v>
      </c>
      <c r="AY149" s="14" t="s">
        <v>132</v>
      </c>
      <c r="BE149" s="163">
        <f>IF(N149="základná",J149,0)</f>
        <v>0</v>
      </c>
      <c r="BF149" s="163">
        <f>IF(N149="znížená",J149,0)</f>
        <v>0</v>
      </c>
      <c r="BG149" s="163">
        <f>IF(N149="zákl. prenesená",J149,0)</f>
        <v>0</v>
      </c>
      <c r="BH149" s="163">
        <f>IF(N149="zníž. prenesená",J149,0)</f>
        <v>0</v>
      </c>
      <c r="BI149" s="163">
        <f>IF(N149="nulová",J149,0)</f>
        <v>0</v>
      </c>
      <c r="BJ149" s="14" t="s">
        <v>139</v>
      </c>
      <c r="BK149" s="164">
        <f>ROUND(I149*H149,3)</f>
        <v>0</v>
      </c>
      <c r="BL149" s="14" t="s">
        <v>138</v>
      </c>
      <c r="BM149" s="162" t="s">
        <v>210</v>
      </c>
    </row>
    <row r="150" spans="1:65" s="2" customFormat="1" ht="21.75" customHeight="1">
      <c r="A150" s="28"/>
      <c r="B150" s="151"/>
      <c r="C150" s="152" t="s">
        <v>211</v>
      </c>
      <c r="D150" s="152" t="s">
        <v>134</v>
      </c>
      <c r="E150" s="153" t="s">
        <v>212</v>
      </c>
      <c r="F150" s="154" t="s">
        <v>213</v>
      </c>
      <c r="G150" s="155" t="s">
        <v>154</v>
      </c>
      <c r="H150" s="156">
        <v>9.64</v>
      </c>
      <c r="I150" s="156"/>
      <c r="J150" s="156">
        <f>ROUND(I150*H150,3)</f>
        <v>0</v>
      </c>
      <c r="K150" s="157"/>
      <c r="L150" s="29"/>
      <c r="M150" s="158" t="s">
        <v>1</v>
      </c>
      <c r="N150" s="159" t="s">
        <v>38</v>
      </c>
      <c r="O150" s="160">
        <v>0.35799999999999998</v>
      </c>
      <c r="P150" s="160">
        <f>O150*H150</f>
        <v>3.45112</v>
      </c>
      <c r="Q150" s="160">
        <v>1.149E-2</v>
      </c>
      <c r="R150" s="160">
        <f>Q150*H150</f>
        <v>0.1107636</v>
      </c>
      <c r="S150" s="160">
        <v>0</v>
      </c>
      <c r="T150" s="161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62" t="s">
        <v>138</v>
      </c>
      <c r="AT150" s="162" t="s">
        <v>134</v>
      </c>
      <c r="AU150" s="162" t="s">
        <v>139</v>
      </c>
      <c r="AY150" s="14" t="s">
        <v>132</v>
      </c>
      <c r="BE150" s="163">
        <f>IF(N150="základná",J150,0)</f>
        <v>0</v>
      </c>
      <c r="BF150" s="163">
        <f>IF(N150="znížená",J150,0)</f>
        <v>0</v>
      </c>
      <c r="BG150" s="163">
        <f>IF(N150="zákl. prenesená",J150,0)</f>
        <v>0</v>
      </c>
      <c r="BH150" s="163">
        <f>IF(N150="zníž. prenesená",J150,0)</f>
        <v>0</v>
      </c>
      <c r="BI150" s="163">
        <f>IF(N150="nulová",J150,0)</f>
        <v>0</v>
      </c>
      <c r="BJ150" s="14" t="s">
        <v>139</v>
      </c>
      <c r="BK150" s="164">
        <f>ROUND(I150*H150,3)</f>
        <v>0</v>
      </c>
      <c r="BL150" s="14" t="s">
        <v>138</v>
      </c>
      <c r="BM150" s="162" t="s">
        <v>214</v>
      </c>
    </row>
    <row r="151" spans="1:65" s="2" customFormat="1" ht="21.75" customHeight="1">
      <c r="A151" s="28"/>
      <c r="B151" s="151"/>
      <c r="C151" s="152" t="s">
        <v>7</v>
      </c>
      <c r="D151" s="152" t="s">
        <v>134</v>
      </c>
      <c r="E151" s="153" t="s">
        <v>215</v>
      </c>
      <c r="F151" s="154" t="s">
        <v>216</v>
      </c>
      <c r="G151" s="155" t="s">
        <v>154</v>
      </c>
      <c r="H151" s="156">
        <v>9.64</v>
      </c>
      <c r="I151" s="156"/>
      <c r="J151" s="156">
        <f>ROUND(I151*H151,3)</f>
        <v>0</v>
      </c>
      <c r="K151" s="157"/>
      <c r="L151" s="29"/>
      <c r="M151" s="158" t="s">
        <v>1</v>
      </c>
      <c r="N151" s="159" t="s">
        <v>38</v>
      </c>
      <c r="O151" s="160">
        <v>0.19900000000000001</v>
      </c>
      <c r="P151" s="160">
        <f>O151*H151</f>
        <v>1.9183600000000003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62" t="s">
        <v>138</v>
      </c>
      <c r="AT151" s="162" t="s">
        <v>134</v>
      </c>
      <c r="AU151" s="162" t="s">
        <v>139</v>
      </c>
      <c r="AY151" s="14" t="s">
        <v>132</v>
      </c>
      <c r="BE151" s="163">
        <f>IF(N151="základná",J151,0)</f>
        <v>0</v>
      </c>
      <c r="BF151" s="163">
        <f>IF(N151="znížená",J151,0)</f>
        <v>0</v>
      </c>
      <c r="BG151" s="163">
        <f>IF(N151="zákl. prenesená",J151,0)</f>
        <v>0</v>
      </c>
      <c r="BH151" s="163">
        <f>IF(N151="zníž. prenesená",J151,0)</f>
        <v>0</v>
      </c>
      <c r="BI151" s="163">
        <f>IF(N151="nulová",J151,0)</f>
        <v>0</v>
      </c>
      <c r="BJ151" s="14" t="s">
        <v>139</v>
      </c>
      <c r="BK151" s="164">
        <f>ROUND(I151*H151,3)</f>
        <v>0</v>
      </c>
      <c r="BL151" s="14" t="s">
        <v>138</v>
      </c>
      <c r="BM151" s="162" t="s">
        <v>217</v>
      </c>
    </row>
    <row r="152" spans="1:65" s="2" customFormat="1" ht="16.5" customHeight="1">
      <c r="A152" s="28"/>
      <c r="B152" s="151"/>
      <c r="C152" s="152" t="s">
        <v>218</v>
      </c>
      <c r="D152" s="152" t="s">
        <v>134</v>
      </c>
      <c r="E152" s="153" t="s">
        <v>219</v>
      </c>
      <c r="F152" s="154" t="s">
        <v>220</v>
      </c>
      <c r="G152" s="155" t="s">
        <v>191</v>
      </c>
      <c r="H152" s="156">
        <v>1.264</v>
      </c>
      <c r="I152" s="156"/>
      <c r="J152" s="156">
        <f>ROUND(I152*H152,3)</f>
        <v>0</v>
      </c>
      <c r="K152" s="157"/>
      <c r="L152" s="29"/>
      <c r="M152" s="158" t="s">
        <v>1</v>
      </c>
      <c r="N152" s="159" t="s">
        <v>38</v>
      </c>
      <c r="O152" s="160">
        <v>15.11</v>
      </c>
      <c r="P152" s="160">
        <f>O152*H152</f>
        <v>19.099039999999999</v>
      </c>
      <c r="Q152" s="160">
        <v>1.20296</v>
      </c>
      <c r="R152" s="160">
        <f>Q152*H152</f>
        <v>1.5205414400000001</v>
      </c>
      <c r="S152" s="160">
        <v>0</v>
      </c>
      <c r="T152" s="161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2" t="s">
        <v>138</v>
      </c>
      <c r="AT152" s="162" t="s">
        <v>134</v>
      </c>
      <c r="AU152" s="162" t="s">
        <v>139</v>
      </c>
      <c r="AY152" s="14" t="s">
        <v>132</v>
      </c>
      <c r="BE152" s="163">
        <f>IF(N152="základná",J152,0)</f>
        <v>0</v>
      </c>
      <c r="BF152" s="163">
        <f>IF(N152="znížená",J152,0)</f>
        <v>0</v>
      </c>
      <c r="BG152" s="163">
        <f>IF(N152="zákl. prenesená",J152,0)</f>
        <v>0</v>
      </c>
      <c r="BH152" s="163">
        <f>IF(N152="zníž. prenesená",J152,0)</f>
        <v>0</v>
      </c>
      <c r="BI152" s="163">
        <f>IF(N152="nulová",J152,0)</f>
        <v>0</v>
      </c>
      <c r="BJ152" s="14" t="s">
        <v>139</v>
      </c>
      <c r="BK152" s="164">
        <f>ROUND(I152*H152,3)</f>
        <v>0</v>
      </c>
      <c r="BL152" s="14" t="s">
        <v>138</v>
      </c>
      <c r="BM152" s="162" t="s">
        <v>221</v>
      </c>
    </row>
    <row r="153" spans="1:65" s="12" customFormat="1" ht="22.9" customHeight="1">
      <c r="B153" s="139"/>
      <c r="D153" s="140" t="s">
        <v>71</v>
      </c>
      <c r="E153" s="149" t="s">
        <v>138</v>
      </c>
      <c r="F153" s="149" t="s">
        <v>222</v>
      </c>
      <c r="J153" s="150">
        <f>BK153</f>
        <v>0</v>
      </c>
      <c r="L153" s="139"/>
      <c r="M153" s="143"/>
      <c r="N153" s="144"/>
      <c r="O153" s="144"/>
      <c r="P153" s="145">
        <f>P154</f>
        <v>37.75065</v>
      </c>
      <c r="Q153" s="144"/>
      <c r="R153" s="145">
        <f>R154</f>
        <v>44.5276335</v>
      </c>
      <c r="S153" s="144"/>
      <c r="T153" s="146">
        <f>T154</f>
        <v>0</v>
      </c>
      <c r="AR153" s="140" t="s">
        <v>80</v>
      </c>
      <c r="AT153" s="147" t="s">
        <v>71</v>
      </c>
      <c r="AU153" s="147" t="s">
        <v>80</v>
      </c>
      <c r="AY153" s="140" t="s">
        <v>132</v>
      </c>
      <c r="BK153" s="148">
        <f>BK154</f>
        <v>0</v>
      </c>
    </row>
    <row r="154" spans="1:65" s="2" customFormat="1" ht="37.9" customHeight="1">
      <c r="A154" s="28"/>
      <c r="B154" s="151"/>
      <c r="C154" s="152" t="s">
        <v>223</v>
      </c>
      <c r="D154" s="152" t="s">
        <v>134</v>
      </c>
      <c r="E154" s="153" t="s">
        <v>224</v>
      </c>
      <c r="F154" s="154" t="s">
        <v>225</v>
      </c>
      <c r="G154" s="155" t="s">
        <v>137</v>
      </c>
      <c r="H154" s="156">
        <v>23.55</v>
      </c>
      <c r="I154" s="156"/>
      <c r="J154" s="156">
        <f>ROUND(I154*H154,3)</f>
        <v>0</v>
      </c>
      <c r="K154" s="157"/>
      <c r="L154" s="29"/>
      <c r="M154" s="158" t="s">
        <v>1</v>
      </c>
      <c r="N154" s="159" t="s">
        <v>38</v>
      </c>
      <c r="O154" s="160">
        <v>1.603</v>
      </c>
      <c r="P154" s="160">
        <f>O154*H154</f>
        <v>37.75065</v>
      </c>
      <c r="Q154" s="160">
        <v>1.8907700000000001</v>
      </c>
      <c r="R154" s="160">
        <f>Q154*H154</f>
        <v>44.5276335</v>
      </c>
      <c r="S154" s="160">
        <v>0</v>
      </c>
      <c r="T154" s="161">
        <f>S154*H154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62" t="s">
        <v>138</v>
      </c>
      <c r="AT154" s="162" t="s">
        <v>134</v>
      </c>
      <c r="AU154" s="162" t="s">
        <v>139</v>
      </c>
      <c r="AY154" s="14" t="s">
        <v>132</v>
      </c>
      <c r="BE154" s="163">
        <f>IF(N154="základná",J154,0)</f>
        <v>0</v>
      </c>
      <c r="BF154" s="163">
        <f>IF(N154="znížená",J154,0)</f>
        <v>0</v>
      </c>
      <c r="BG154" s="163">
        <f>IF(N154="zákl. prenesená",J154,0)</f>
        <v>0</v>
      </c>
      <c r="BH154" s="163">
        <f>IF(N154="zníž. prenesená",J154,0)</f>
        <v>0</v>
      </c>
      <c r="BI154" s="163">
        <f>IF(N154="nulová",J154,0)</f>
        <v>0</v>
      </c>
      <c r="BJ154" s="14" t="s">
        <v>139</v>
      </c>
      <c r="BK154" s="164">
        <f>ROUND(I154*H154,3)</f>
        <v>0</v>
      </c>
      <c r="BL154" s="14" t="s">
        <v>138</v>
      </c>
      <c r="BM154" s="162" t="s">
        <v>226</v>
      </c>
    </row>
    <row r="155" spans="1:65" s="12" customFormat="1" ht="22.9" customHeight="1">
      <c r="B155" s="139"/>
      <c r="D155" s="140" t="s">
        <v>71</v>
      </c>
      <c r="E155" s="149" t="s">
        <v>164</v>
      </c>
      <c r="F155" s="149" t="s">
        <v>227</v>
      </c>
      <c r="J155" s="150">
        <f>BK155</f>
        <v>0</v>
      </c>
      <c r="L155" s="139"/>
      <c r="M155" s="143"/>
      <c r="N155" s="144"/>
      <c r="O155" s="144"/>
      <c r="P155" s="145">
        <f>SUM(P156:P172)</f>
        <v>136.44168000000002</v>
      </c>
      <c r="Q155" s="144"/>
      <c r="R155" s="145">
        <f>SUM(R156:R172)</f>
        <v>66.724158279999997</v>
      </c>
      <c r="S155" s="144"/>
      <c r="T155" s="146">
        <f>SUM(T156:T172)</f>
        <v>0</v>
      </c>
      <c r="AR155" s="140" t="s">
        <v>80</v>
      </c>
      <c r="AT155" s="147" t="s">
        <v>71</v>
      </c>
      <c r="AU155" s="147" t="s">
        <v>80</v>
      </c>
      <c r="AY155" s="140" t="s">
        <v>132</v>
      </c>
      <c r="BK155" s="148">
        <f>SUM(BK156:BK172)</f>
        <v>0</v>
      </c>
    </row>
    <row r="156" spans="1:65" s="2" customFormat="1" ht="37.9" customHeight="1">
      <c r="A156" s="28"/>
      <c r="B156" s="151"/>
      <c r="C156" s="152" t="s">
        <v>228</v>
      </c>
      <c r="D156" s="152" t="s">
        <v>134</v>
      </c>
      <c r="E156" s="153" t="s">
        <v>229</v>
      </c>
      <c r="F156" s="154" t="s">
        <v>230</v>
      </c>
      <c r="G156" s="155" t="s">
        <v>231</v>
      </c>
      <c r="H156" s="156">
        <v>157</v>
      </c>
      <c r="I156" s="156"/>
      <c r="J156" s="156">
        <f t="shared" ref="J156:J172" si="10">ROUND(I156*H156,3)</f>
        <v>0</v>
      </c>
      <c r="K156" s="157"/>
      <c r="L156" s="29"/>
      <c r="M156" s="158" t="s">
        <v>1</v>
      </c>
      <c r="N156" s="159" t="s">
        <v>38</v>
      </c>
      <c r="O156" s="160">
        <v>1.6E-2</v>
      </c>
      <c r="P156" s="160">
        <f t="shared" ref="P156:P172" si="11">O156*H156</f>
        <v>2.512</v>
      </c>
      <c r="Q156" s="160">
        <v>0</v>
      </c>
      <c r="R156" s="160">
        <f t="shared" ref="R156:R172" si="12">Q156*H156</f>
        <v>0</v>
      </c>
      <c r="S156" s="160">
        <v>0</v>
      </c>
      <c r="T156" s="161">
        <f t="shared" ref="T156:T172" si="13"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2" t="s">
        <v>138</v>
      </c>
      <c r="AT156" s="162" t="s">
        <v>134</v>
      </c>
      <c r="AU156" s="162" t="s">
        <v>139</v>
      </c>
      <c r="AY156" s="14" t="s">
        <v>132</v>
      </c>
      <c r="BE156" s="163">
        <f t="shared" ref="BE156:BE172" si="14">IF(N156="základná",J156,0)</f>
        <v>0</v>
      </c>
      <c r="BF156" s="163">
        <f t="shared" ref="BF156:BF172" si="15">IF(N156="znížená",J156,0)</f>
        <v>0</v>
      </c>
      <c r="BG156" s="163">
        <f t="shared" ref="BG156:BG172" si="16">IF(N156="zákl. prenesená",J156,0)</f>
        <v>0</v>
      </c>
      <c r="BH156" s="163">
        <f t="shared" ref="BH156:BH172" si="17">IF(N156="zníž. prenesená",J156,0)</f>
        <v>0</v>
      </c>
      <c r="BI156" s="163">
        <f t="shared" ref="BI156:BI172" si="18">IF(N156="nulová",J156,0)</f>
        <v>0</v>
      </c>
      <c r="BJ156" s="14" t="s">
        <v>139</v>
      </c>
      <c r="BK156" s="164">
        <f t="shared" ref="BK156:BK172" si="19">ROUND(I156*H156,3)</f>
        <v>0</v>
      </c>
      <c r="BL156" s="14" t="s">
        <v>138</v>
      </c>
      <c r="BM156" s="162" t="s">
        <v>232</v>
      </c>
    </row>
    <row r="157" spans="1:65" s="2" customFormat="1" ht="24.2" customHeight="1">
      <c r="A157" s="28"/>
      <c r="B157" s="151"/>
      <c r="C157" s="165" t="s">
        <v>233</v>
      </c>
      <c r="D157" s="165" t="s">
        <v>202</v>
      </c>
      <c r="E157" s="166" t="s">
        <v>234</v>
      </c>
      <c r="F157" s="167" t="s">
        <v>235</v>
      </c>
      <c r="G157" s="168" t="s">
        <v>231</v>
      </c>
      <c r="H157" s="169">
        <v>171.601</v>
      </c>
      <c r="I157" s="169"/>
      <c r="J157" s="169">
        <f t="shared" si="10"/>
        <v>0</v>
      </c>
      <c r="K157" s="170"/>
      <c r="L157" s="171"/>
      <c r="M157" s="172" t="s">
        <v>1</v>
      </c>
      <c r="N157" s="173" t="s">
        <v>38</v>
      </c>
      <c r="O157" s="160">
        <v>0</v>
      </c>
      <c r="P157" s="160">
        <f t="shared" si="11"/>
        <v>0</v>
      </c>
      <c r="Q157" s="160">
        <v>2.7999999999999998E-4</v>
      </c>
      <c r="R157" s="160">
        <f t="shared" si="12"/>
        <v>4.8048279999999999E-2</v>
      </c>
      <c r="S157" s="160">
        <v>0</v>
      </c>
      <c r="T157" s="161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62" t="s">
        <v>164</v>
      </c>
      <c r="AT157" s="162" t="s">
        <v>202</v>
      </c>
      <c r="AU157" s="162" t="s">
        <v>139</v>
      </c>
      <c r="AY157" s="14" t="s">
        <v>132</v>
      </c>
      <c r="BE157" s="163">
        <f t="shared" si="14"/>
        <v>0</v>
      </c>
      <c r="BF157" s="163">
        <f t="shared" si="15"/>
        <v>0</v>
      </c>
      <c r="BG157" s="163">
        <f t="shared" si="16"/>
        <v>0</v>
      </c>
      <c r="BH157" s="163">
        <f t="shared" si="17"/>
        <v>0</v>
      </c>
      <c r="BI157" s="163">
        <f t="shared" si="18"/>
        <v>0</v>
      </c>
      <c r="BJ157" s="14" t="s">
        <v>139</v>
      </c>
      <c r="BK157" s="164">
        <f t="shared" si="19"/>
        <v>0</v>
      </c>
      <c r="BL157" s="14" t="s">
        <v>138</v>
      </c>
      <c r="BM157" s="162" t="s">
        <v>236</v>
      </c>
    </row>
    <row r="158" spans="1:65" s="2" customFormat="1" ht="24.2" customHeight="1">
      <c r="A158" s="28"/>
      <c r="B158" s="151"/>
      <c r="C158" s="165" t="s">
        <v>237</v>
      </c>
      <c r="D158" s="165" t="s">
        <v>202</v>
      </c>
      <c r="E158" s="166" t="s">
        <v>238</v>
      </c>
      <c r="F158" s="167" t="s">
        <v>239</v>
      </c>
      <c r="G158" s="168" t="s">
        <v>240</v>
      </c>
      <c r="H158" s="169">
        <v>14</v>
      </c>
      <c r="I158" s="169"/>
      <c r="J158" s="169">
        <f t="shared" si="10"/>
        <v>0</v>
      </c>
      <c r="K158" s="170"/>
      <c r="L158" s="171"/>
      <c r="M158" s="172" t="s">
        <v>1</v>
      </c>
      <c r="N158" s="173" t="s">
        <v>38</v>
      </c>
      <c r="O158" s="160">
        <v>0</v>
      </c>
      <c r="P158" s="160">
        <f t="shared" si="11"/>
        <v>0</v>
      </c>
      <c r="Q158" s="160">
        <v>5.0000000000000002E-5</v>
      </c>
      <c r="R158" s="160">
        <f t="shared" si="12"/>
        <v>6.9999999999999999E-4</v>
      </c>
      <c r="S158" s="160">
        <v>0</v>
      </c>
      <c r="T158" s="161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2" t="s">
        <v>164</v>
      </c>
      <c r="AT158" s="162" t="s">
        <v>202</v>
      </c>
      <c r="AU158" s="162" t="s">
        <v>139</v>
      </c>
      <c r="AY158" s="14" t="s">
        <v>132</v>
      </c>
      <c r="BE158" s="163">
        <f t="shared" si="14"/>
        <v>0</v>
      </c>
      <c r="BF158" s="163">
        <f t="shared" si="15"/>
        <v>0</v>
      </c>
      <c r="BG158" s="163">
        <f t="shared" si="16"/>
        <v>0</v>
      </c>
      <c r="BH158" s="163">
        <f t="shared" si="17"/>
        <v>0</v>
      </c>
      <c r="BI158" s="163">
        <f t="shared" si="18"/>
        <v>0</v>
      </c>
      <c r="BJ158" s="14" t="s">
        <v>139</v>
      </c>
      <c r="BK158" s="164">
        <f t="shared" si="19"/>
        <v>0</v>
      </c>
      <c r="BL158" s="14" t="s">
        <v>138</v>
      </c>
      <c r="BM158" s="162" t="s">
        <v>241</v>
      </c>
    </row>
    <row r="159" spans="1:65" s="2" customFormat="1" ht="24.2" customHeight="1">
      <c r="A159" s="28"/>
      <c r="B159" s="151"/>
      <c r="C159" s="152" t="s">
        <v>242</v>
      </c>
      <c r="D159" s="152" t="s">
        <v>134</v>
      </c>
      <c r="E159" s="153" t="s">
        <v>243</v>
      </c>
      <c r="F159" s="154" t="s">
        <v>244</v>
      </c>
      <c r="G159" s="155" t="s">
        <v>231</v>
      </c>
      <c r="H159" s="156">
        <v>157</v>
      </c>
      <c r="I159" s="156"/>
      <c r="J159" s="156">
        <f t="shared" si="10"/>
        <v>0</v>
      </c>
      <c r="K159" s="157"/>
      <c r="L159" s="29"/>
      <c r="M159" s="158" t="s">
        <v>1</v>
      </c>
      <c r="N159" s="159" t="s">
        <v>38</v>
      </c>
      <c r="O159" s="160">
        <v>0.19</v>
      </c>
      <c r="P159" s="160">
        <f t="shared" si="11"/>
        <v>29.830000000000002</v>
      </c>
      <c r="Q159" s="160">
        <v>0</v>
      </c>
      <c r="R159" s="160">
        <f t="shared" si="12"/>
        <v>0</v>
      </c>
      <c r="S159" s="160">
        <v>0</v>
      </c>
      <c r="T159" s="161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62" t="s">
        <v>138</v>
      </c>
      <c r="AT159" s="162" t="s">
        <v>134</v>
      </c>
      <c r="AU159" s="162" t="s">
        <v>139</v>
      </c>
      <c r="AY159" s="14" t="s">
        <v>132</v>
      </c>
      <c r="BE159" s="163">
        <f t="shared" si="14"/>
        <v>0</v>
      </c>
      <c r="BF159" s="163">
        <f t="shared" si="15"/>
        <v>0</v>
      </c>
      <c r="BG159" s="163">
        <f t="shared" si="16"/>
        <v>0</v>
      </c>
      <c r="BH159" s="163">
        <f t="shared" si="17"/>
        <v>0</v>
      </c>
      <c r="BI159" s="163">
        <f t="shared" si="18"/>
        <v>0</v>
      </c>
      <c r="BJ159" s="14" t="s">
        <v>139</v>
      </c>
      <c r="BK159" s="164">
        <f t="shared" si="19"/>
        <v>0</v>
      </c>
      <c r="BL159" s="14" t="s">
        <v>138</v>
      </c>
      <c r="BM159" s="162" t="s">
        <v>245</v>
      </c>
    </row>
    <row r="160" spans="1:65" s="2" customFormat="1" ht="24.2" customHeight="1">
      <c r="A160" s="28"/>
      <c r="B160" s="151"/>
      <c r="C160" s="152" t="s">
        <v>246</v>
      </c>
      <c r="D160" s="152" t="s">
        <v>134</v>
      </c>
      <c r="E160" s="153" t="s">
        <v>247</v>
      </c>
      <c r="F160" s="154" t="s">
        <v>248</v>
      </c>
      <c r="G160" s="155" t="s">
        <v>231</v>
      </c>
      <c r="H160" s="156">
        <v>157</v>
      </c>
      <c r="I160" s="156"/>
      <c r="J160" s="156">
        <f t="shared" si="10"/>
        <v>0</v>
      </c>
      <c r="K160" s="157"/>
      <c r="L160" s="29"/>
      <c r="M160" s="158" t="s">
        <v>1</v>
      </c>
      <c r="N160" s="159" t="s">
        <v>38</v>
      </c>
      <c r="O160" s="160">
        <v>4.1000000000000002E-2</v>
      </c>
      <c r="P160" s="160">
        <f t="shared" si="11"/>
        <v>6.4370000000000003</v>
      </c>
      <c r="Q160" s="160">
        <v>0</v>
      </c>
      <c r="R160" s="160">
        <f t="shared" si="12"/>
        <v>0</v>
      </c>
      <c r="S160" s="160">
        <v>0</v>
      </c>
      <c r="T160" s="161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62" t="s">
        <v>138</v>
      </c>
      <c r="AT160" s="162" t="s">
        <v>134</v>
      </c>
      <c r="AU160" s="162" t="s">
        <v>139</v>
      </c>
      <c r="AY160" s="14" t="s">
        <v>132</v>
      </c>
      <c r="BE160" s="163">
        <f t="shared" si="14"/>
        <v>0</v>
      </c>
      <c r="BF160" s="163">
        <f t="shared" si="15"/>
        <v>0</v>
      </c>
      <c r="BG160" s="163">
        <f t="shared" si="16"/>
        <v>0</v>
      </c>
      <c r="BH160" s="163">
        <f t="shared" si="17"/>
        <v>0</v>
      </c>
      <c r="BI160" s="163">
        <f t="shared" si="18"/>
        <v>0</v>
      </c>
      <c r="BJ160" s="14" t="s">
        <v>139</v>
      </c>
      <c r="BK160" s="164">
        <f t="shared" si="19"/>
        <v>0</v>
      </c>
      <c r="BL160" s="14" t="s">
        <v>138</v>
      </c>
      <c r="BM160" s="162" t="s">
        <v>249</v>
      </c>
    </row>
    <row r="161" spans="1:65" s="2" customFormat="1" ht="16.5" customHeight="1">
      <c r="A161" s="28"/>
      <c r="B161" s="151"/>
      <c r="C161" s="152" t="s">
        <v>250</v>
      </c>
      <c r="D161" s="152" t="s">
        <v>134</v>
      </c>
      <c r="E161" s="153" t="s">
        <v>251</v>
      </c>
      <c r="F161" s="154" t="s">
        <v>252</v>
      </c>
      <c r="G161" s="155" t="s">
        <v>240</v>
      </c>
      <c r="H161" s="156">
        <v>1</v>
      </c>
      <c r="I161" s="156"/>
      <c r="J161" s="156">
        <f t="shared" si="10"/>
        <v>0</v>
      </c>
      <c r="K161" s="157"/>
      <c r="L161" s="29"/>
      <c r="M161" s="158" t="s">
        <v>1</v>
      </c>
      <c r="N161" s="159" t="s">
        <v>38</v>
      </c>
      <c r="O161" s="160">
        <v>69.492180000000005</v>
      </c>
      <c r="P161" s="160">
        <f t="shared" si="11"/>
        <v>69.492180000000005</v>
      </c>
      <c r="Q161" s="160">
        <v>38.498950000000001</v>
      </c>
      <c r="R161" s="160">
        <f t="shared" si="12"/>
        <v>38.498950000000001</v>
      </c>
      <c r="S161" s="160">
        <v>0</v>
      </c>
      <c r="T161" s="161">
        <f t="shared" si="1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62" t="s">
        <v>138</v>
      </c>
      <c r="AT161" s="162" t="s">
        <v>134</v>
      </c>
      <c r="AU161" s="162" t="s">
        <v>139</v>
      </c>
      <c r="AY161" s="14" t="s">
        <v>132</v>
      </c>
      <c r="BE161" s="163">
        <f t="shared" si="14"/>
        <v>0</v>
      </c>
      <c r="BF161" s="163">
        <f t="shared" si="15"/>
        <v>0</v>
      </c>
      <c r="BG161" s="163">
        <f t="shared" si="16"/>
        <v>0</v>
      </c>
      <c r="BH161" s="163">
        <f t="shared" si="17"/>
        <v>0</v>
      </c>
      <c r="BI161" s="163">
        <f t="shared" si="18"/>
        <v>0</v>
      </c>
      <c r="BJ161" s="14" t="s">
        <v>139</v>
      </c>
      <c r="BK161" s="164">
        <f t="shared" si="19"/>
        <v>0</v>
      </c>
      <c r="BL161" s="14" t="s">
        <v>138</v>
      </c>
      <c r="BM161" s="162" t="s">
        <v>253</v>
      </c>
    </row>
    <row r="162" spans="1:65" s="2" customFormat="1" ht="24.2" customHeight="1">
      <c r="A162" s="28"/>
      <c r="B162" s="151"/>
      <c r="C162" s="165" t="s">
        <v>254</v>
      </c>
      <c r="D162" s="165" t="s">
        <v>202</v>
      </c>
      <c r="E162" s="166" t="s">
        <v>255</v>
      </c>
      <c r="F162" s="167" t="s">
        <v>256</v>
      </c>
      <c r="G162" s="168" t="s">
        <v>240</v>
      </c>
      <c r="H162" s="169">
        <v>1</v>
      </c>
      <c r="I162" s="169"/>
      <c r="J162" s="169">
        <f t="shared" si="10"/>
        <v>0</v>
      </c>
      <c r="K162" s="170"/>
      <c r="L162" s="171"/>
      <c r="M162" s="172" t="s">
        <v>1</v>
      </c>
      <c r="N162" s="173" t="s">
        <v>38</v>
      </c>
      <c r="O162" s="160">
        <v>0</v>
      </c>
      <c r="P162" s="160">
        <f t="shared" si="11"/>
        <v>0</v>
      </c>
      <c r="Q162" s="160">
        <v>16.2</v>
      </c>
      <c r="R162" s="160">
        <f t="shared" si="12"/>
        <v>16.2</v>
      </c>
      <c r="S162" s="160">
        <v>0</v>
      </c>
      <c r="T162" s="161">
        <f t="shared" si="1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62" t="s">
        <v>164</v>
      </c>
      <c r="AT162" s="162" t="s">
        <v>202</v>
      </c>
      <c r="AU162" s="162" t="s">
        <v>139</v>
      </c>
      <c r="AY162" s="14" t="s">
        <v>132</v>
      </c>
      <c r="BE162" s="163">
        <f t="shared" si="14"/>
        <v>0</v>
      </c>
      <c r="BF162" s="163">
        <f t="shared" si="15"/>
        <v>0</v>
      </c>
      <c r="BG162" s="163">
        <f t="shared" si="16"/>
        <v>0</v>
      </c>
      <c r="BH162" s="163">
        <f t="shared" si="17"/>
        <v>0</v>
      </c>
      <c r="BI162" s="163">
        <f t="shared" si="18"/>
        <v>0</v>
      </c>
      <c r="BJ162" s="14" t="s">
        <v>139</v>
      </c>
      <c r="BK162" s="164">
        <f t="shared" si="19"/>
        <v>0</v>
      </c>
      <c r="BL162" s="14" t="s">
        <v>138</v>
      </c>
      <c r="BM162" s="162" t="s">
        <v>257</v>
      </c>
    </row>
    <row r="163" spans="1:65" s="2" customFormat="1" ht="33" customHeight="1">
      <c r="A163" s="28"/>
      <c r="B163" s="151"/>
      <c r="C163" s="152" t="s">
        <v>258</v>
      </c>
      <c r="D163" s="152" t="s">
        <v>134</v>
      </c>
      <c r="E163" s="153" t="s">
        <v>259</v>
      </c>
      <c r="F163" s="154" t="s">
        <v>260</v>
      </c>
      <c r="G163" s="155" t="s">
        <v>240</v>
      </c>
      <c r="H163" s="156">
        <v>2</v>
      </c>
      <c r="I163" s="156"/>
      <c r="J163" s="156">
        <f t="shared" si="10"/>
        <v>0</v>
      </c>
      <c r="K163" s="157"/>
      <c r="L163" s="29"/>
      <c r="M163" s="158" t="s">
        <v>1</v>
      </c>
      <c r="N163" s="159" t="s">
        <v>38</v>
      </c>
      <c r="O163" s="160">
        <v>1.61</v>
      </c>
      <c r="P163" s="160">
        <f t="shared" si="11"/>
        <v>3.22</v>
      </c>
      <c r="Q163" s="160">
        <v>0</v>
      </c>
      <c r="R163" s="160">
        <f t="shared" si="12"/>
        <v>0</v>
      </c>
      <c r="S163" s="160">
        <v>0</v>
      </c>
      <c r="T163" s="161">
        <f t="shared" si="1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2" t="s">
        <v>138</v>
      </c>
      <c r="AT163" s="162" t="s">
        <v>134</v>
      </c>
      <c r="AU163" s="162" t="s">
        <v>139</v>
      </c>
      <c r="AY163" s="14" t="s">
        <v>132</v>
      </c>
      <c r="BE163" s="163">
        <f t="shared" si="14"/>
        <v>0</v>
      </c>
      <c r="BF163" s="163">
        <f t="shared" si="15"/>
        <v>0</v>
      </c>
      <c r="BG163" s="163">
        <f t="shared" si="16"/>
        <v>0</v>
      </c>
      <c r="BH163" s="163">
        <f t="shared" si="17"/>
        <v>0</v>
      </c>
      <c r="BI163" s="163">
        <f t="shared" si="18"/>
        <v>0</v>
      </c>
      <c r="BJ163" s="14" t="s">
        <v>139</v>
      </c>
      <c r="BK163" s="164">
        <f t="shared" si="19"/>
        <v>0</v>
      </c>
      <c r="BL163" s="14" t="s">
        <v>138</v>
      </c>
      <c r="BM163" s="162" t="s">
        <v>261</v>
      </c>
    </row>
    <row r="164" spans="1:65" s="2" customFormat="1" ht="37.9" customHeight="1">
      <c r="A164" s="28"/>
      <c r="B164" s="151"/>
      <c r="C164" s="165" t="s">
        <v>262</v>
      </c>
      <c r="D164" s="165" t="s">
        <v>202</v>
      </c>
      <c r="E164" s="166" t="s">
        <v>263</v>
      </c>
      <c r="F164" s="167" t="s">
        <v>264</v>
      </c>
      <c r="G164" s="168" t="s">
        <v>240</v>
      </c>
      <c r="H164" s="169">
        <v>2</v>
      </c>
      <c r="I164" s="169"/>
      <c r="J164" s="169">
        <f t="shared" si="10"/>
        <v>0</v>
      </c>
      <c r="K164" s="170"/>
      <c r="L164" s="171"/>
      <c r="M164" s="172" t="s">
        <v>1</v>
      </c>
      <c r="N164" s="173" t="s">
        <v>38</v>
      </c>
      <c r="O164" s="160">
        <v>0</v>
      </c>
      <c r="P164" s="160">
        <f t="shared" si="11"/>
        <v>0</v>
      </c>
      <c r="Q164" s="160">
        <v>5.2</v>
      </c>
      <c r="R164" s="160">
        <f t="shared" si="12"/>
        <v>10.4</v>
      </c>
      <c r="S164" s="160">
        <v>0</v>
      </c>
      <c r="T164" s="161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62" t="s">
        <v>164</v>
      </c>
      <c r="AT164" s="162" t="s">
        <v>202</v>
      </c>
      <c r="AU164" s="162" t="s">
        <v>139</v>
      </c>
      <c r="AY164" s="14" t="s">
        <v>132</v>
      </c>
      <c r="BE164" s="163">
        <f t="shared" si="14"/>
        <v>0</v>
      </c>
      <c r="BF164" s="163">
        <f t="shared" si="15"/>
        <v>0</v>
      </c>
      <c r="BG164" s="163">
        <f t="shared" si="16"/>
        <v>0</v>
      </c>
      <c r="BH164" s="163">
        <f t="shared" si="17"/>
        <v>0</v>
      </c>
      <c r="BI164" s="163">
        <f t="shared" si="18"/>
        <v>0</v>
      </c>
      <c r="BJ164" s="14" t="s">
        <v>139</v>
      </c>
      <c r="BK164" s="164">
        <f t="shared" si="19"/>
        <v>0</v>
      </c>
      <c r="BL164" s="14" t="s">
        <v>138</v>
      </c>
      <c r="BM164" s="162" t="s">
        <v>265</v>
      </c>
    </row>
    <row r="165" spans="1:65" s="2" customFormat="1" ht="16.5" customHeight="1">
      <c r="A165" s="28"/>
      <c r="B165" s="151"/>
      <c r="C165" s="152" t="s">
        <v>266</v>
      </c>
      <c r="D165" s="152" t="s">
        <v>134</v>
      </c>
      <c r="E165" s="153" t="s">
        <v>267</v>
      </c>
      <c r="F165" s="154" t="s">
        <v>268</v>
      </c>
      <c r="G165" s="155" t="s">
        <v>240</v>
      </c>
      <c r="H165" s="156">
        <v>2</v>
      </c>
      <c r="I165" s="156"/>
      <c r="J165" s="156">
        <f t="shared" si="10"/>
        <v>0</v>
      </c>
      <c r="K165" s="157"/>
      <c r="L165" s="29"/>
      <c r="M165" s="158" t="s">
        <v>1</v>
      </c>
      <c r="N165" s="159" t="s">
        <v>38</v>
      </c>
      <c r="O165" s="160">
        <v>2.9260000000000002</v>
      </c>
      <c r="P165" s="160">
        <f t="shared" si="11"/>
        <v>5.8520000000000003</v>
      </c>
      <c r="Q165" s="160">
        <v>8.2500000000000004E-2</v>
      </c>
      <c r="R165" s="160">
        <f t="shared" si="12"/>
        <v>0.16500000000000001</v>
      </c>
      <c r="S165" s="160">
        <v>0</v>
      </c>
      <c r="T165" s="161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62" t="s">
        <v>138</v>
      </c>
      <c r="AT165" s="162" t="s">
        <v>134</v>
      </c>
      <c r="AU165" s="162" t="s">
        <v>139</v>
      </c>
      <c r="AY165" s="14" t="s">
        <v>132</v>
      </c>
      <c r="BE165" s="163">
        <f t="shared" si="14"/>
        <v>0</v>
      </c>
      <c r="BF165" s="163">
        <f t="shared" si="15"/>
        <v>0</v>
      </c>
      <c r="BG165" s="163">
        <f t="shared" si="16"/>
        <v>0</v>
      </c>
      <c r="BH165" s="163">
        <f t="shared" si="17"/>
        <v>0</v>
      </c>
      <c r="BI165" s="163">
        <f t="shared" si="18"/>
        <v>0</v>
      </c>
      <c r="BJ165" s="14" t="s">
        <v>139</v>
      </c>
      <c r="BK165" s="164">
        <f t="shared" si="19"/>
        <v>0</v>
      </c>
      <c r="BL165" s="14" t="s">
        <v>138</v>
      </c>
      <c r="BM165" s="162" t="s">
        <v>269</v>
      </c>
    </row>
    <row r="166" spans="1:65" s="2" customFormat="1" ht="24.2" customHeight="1">
      <c r="A166" s="28"/>
      <c r="B166" s="151"/>
      <c r="C166" s="165" t="s">
        <v>270</v>
      </c>
      <c r="D166" s="165" t="s">
        <v>202</v>
      </c>
      <c r="E166" s="166" t="s">
        <v>271</v>
      </c>
      <c r="F166" s="167" t="s">
        <v>272</v>
      </c>
      <c r="G166" s="168" t="s">
        <v>240</v>
      </c>
      <c r="H166" s="169">
        <v>2</v>
      </c>
      <c r="I166" s="169"/>
      <c r="J166" s="169">
        <f t="shared" si="10"/>
        <v>0</v>
      </c>
      <c r="K166" s="170"/>
      <c r="L166" s="171"/>
      <c r="M166" s="172" t="s">
        <v>1</v>
      </c>
      <c r="N166" s="173" t="s">
        <v>38</v>
      </c>
      <c r="O166" s="160">
        <v>0</v>
      </c>
      <c r="P166" s="160">
        <f t="shared" si="11"/>
        <v>0</v>
      </c>
      <c r="Q166" s="160">
        <v>0.20499999999999999</v>
      </c>
      <c r="R166" s="160">
        <f t="shared" si="12"/>
        <v>0.41</v>
      </c>
      <c r="S166" s="160">
        <v>0</v>
      </c>
      <c r="T166" s="161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62" t="s">
        <v>164</v>
      </c>
      <c r="AT166" s="162" t="s">
        <v>202</v>
      </c>
      <c r="AU166" s="162" t="s">
        <v>139</v>
      </c>
      <c r="AY166" s="14" t="s">
        <v>132</v>
      </c>
      <c r="BE166" s="163">
        <f t="shared" si="14"/>
        <v>0</v>
      </c>
      <c r="BF166" s="163">
        <f t="shared" si="15"/>
        <v>0</v>
      </c>
      <c r="BG166" s="163">
        <f t="shared" si="16"/>
        <v>0</v>
      </c>
      <c r="BH166" s="163">
        <f t="shared" si="17"/>
        <v>0</v>
      </c>
      <c r="BI166" s="163">
        <f t="shared" si="18"/>
        <v>0</v>
      </c>
      <c r="BJ166" s="14" t="s">
        <v>139</v>
      </c>
      <c r="BK166" s="164">
        <f t="shared" si="19"/>
        <v>0</v>
      </c>
      <c r="BL166" s="14" t="s">
        <v>138</v>
      </c>
      <c r="BM166" s="162" t="s">
        <v>273</v>
      </c>
    </row>
    <row r="167" spans="1:65" s="2" customFormat="1" ht="24.2" customHeight="1">
      <c r="A167" s="28"/>
      <c r="B167" s="151"/>
      <c r="C167" s="165" t="s">
        <v>274</v>
      </c>
      <c r="D167" s="165" t="s">
        <v>202</v>
      </c>
      <c r="E167" s="166" t="s">
        <v>275</v>
      </c>
      <c r="F167" s="167" t="s">
        <v>276</v>
      </c>
      <c r="G167" s="168" t="s">
        <v>240</v>
      </c>
      <c r="H167" s="169">
        <v>2</v>
      </c>
      <c r="I167" s="169"/>
      <c r="J167" s="169">
        <f t="shared" si="10"/>
        <v>0</v>
      </c>
      <c r="K167" s="170"/>
      <c r="L167" s="171"/>
      <c r="M167" s="172" t="s">
        <v>1</v>
      </c>
      <c r="N167" s="173" t="s">
        <v>38</v>
      </c>
      <c r="O167" s="160">
        <v>0</v>
      </c>
      <c r="P167" s="160">
        <f t="shared" si="11"/>
        <v>0</v>
      </c>
      <c r="Q167" s="160">
        <v>0.36499999999999999</v>
      </c>
      <c r="R167" s="160">
        <f t="shared" si="12"/>
        <v>0.73</v>
      </c>
      <c r="S167" s="160">
        <v>0</v>
      </c>
      <c r="T167" s="161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62" t="s">
        <v>164</v>
      </c>
      <c r="AT167" s="162" t="s">
        <v>202</v>
      </c>
      <c r="AU167" s="162" t="s">
        <v>139</v>
      </c>
      <c r="AY167" s="14" t="s">
        <v>132</v>
      </c>
      <c r="BE167" s="163">
        <f t="shared" si="14"/>
        <v>0</v>
      </c>
      <c r="BF167" s="163">
        <f t="shared" si="15"/>
        <v>0</v>
      </c>
      <c r="BG167" s="163">
        <f t="shared" si="16"/>
        <v>0</v>
      </c>
      <c r="BH167" s="163">
        <f t="shared" si="17"/>
        <v>0</v>
      </c>
      <c r="BI167" s="163">
        <f t="shared" si="18"/>
        <v>0</v>
      </c>
      <c r="BJ167" s="14" t="s">
        <v>139</v>
      </c>
      <c r="BK167" s="164">
        <f t="shared" si="19"/>
        <v>0</v>
      </c>
      <c r="BL167" s="14" t="s">
        <v>138</v>
      </c>
      <c r="BM167" s="162" t="s">
        <v>277</v>
      </c>
    </row>
    <row r="168" spans="1:65" s="2" customFormat="1" ht="24.2" customHeight="1">
      <c r="A168" s="28"/>
      <c r="B168" s="151"/>
      <c r="C168" s="152" t="s">
        <v>278</v>
      </c>
      <c r="D168" s="152" t="s">
        <v>134</v>
      </c>
      <c r="E168" s="153" t="s">
        <v>279</v>
      </c>
      <c r="F168" s="154" t="s">
        <v>280</v>
      </c>
      <c r="G168" s="155" t="s">
        <v>240</v>
      </c>
      <c r="H168" s="156">
        <v>3</v>
      </c>
      <c r="I168" s="156"/>
      <c r="J168" s="156">
        <f t="shared" si="10"/>
        <v>0</v>
      </c>
      <c r="K168" s="157"/>
      <c r="L168" s="29"/>
      <c r="M168" s="158" t="s">
        <v>1</v>
      </c>
      <c r="N168" s="159" t="s">
        <v>38</v>
      </c>
      <c r="O168" s="160">
        <v>1.002</v>
      </c>
      <c r="P168" s="160">
        <f t="shared" si="11"/>
        <v>3.0060000000000002</v>
      </c>
      <c r="Q168" s="160">
        <v>6.3E-3</v>
      </c>
      <c r="R168" s="160">
        <f t="shared" si="12"/>
        <v>1.89E-2</v>
      </c>
      <c r="S168" s="160">
        <v>0</v>
      </c>
      <c r="T168" s="161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62" t="s">
        <v>138</v>
      </c>
      <c r="AT168" s="162" t="s">
        <v>134</v>
      </c>
      <c r="AU168" s="162" t="s">
        <v>139</v>
      </c>
      <c r="AY168" s="14" t="s">
        <v>132</v>
      </c>
      <c r="BE168" s="163">
        <f t="shared" si="14"/>
        <v>0</v>
      </c>
      <c r="BF168" s="163">
        <f t="shared" si="15"/>
        <v>0</v>
      </c>
      <c r="BG168" s="163">
        <f t="shared" si="16"/>
        <v>0</v>
      </c>
      <c r="BH168" s="163">
        <f t="shared" si="17"/>
        <v>0</v>
      </c>
      <c r="BI168" s="163">
        <f t="shared" si="18"/>
        <v>0</v>
      </c>
      <c r="BJ168" s="14" t="s">
        <v>139</v>
      </c>
      <c r="BK168" s="164">
        <f t="shared" si="19"/>
        <v>0</v>
      </c>
      <c r="BL168" s="14" t="s">
        <v>138</v>
      </c>
      <c r="BM168" s="162" t="s">
        <v>281</v>
      </c>
    </row>
    <row r="169" spans="1:65" s="2" customFormat="1" ht="24.2" customHeight="1">
      <c r="A169" s="28"/>
      <c r="B169" s="151"/>
      <c r="C169" s="165" t="s">
        <v>282</v>
      </c>
      <c r="D169" s="165" t="s">
        <v>202</v>
      </c>
      <c r="E169" s="166" t="s">
        <v>283</v>
      </c>
      <c r="F169" s="167" t="s">
        <v>284</v>
      </c>
      <c r="G169" s="168" t="s">
        <v>240</v>
      </c>
      <c r="H169" s="169">
        <v>1</v>
      </c>
      <c r="I169" s="169"/>
      <c r="J169" s="169">
        <f t="shared" si="10"/>
        <v>0</v>
      </c>
      <c r="K169" s="170"/>
      <c r="L169" s="171"/>
      <c r="M169" s="172" t="s">
        <v>1</v>
      </c>
      <c r="N169" s="173" t="s">
        <v>38</v>
      </c>
      <c r="O169" s="160">
        <v>0</v>
      </c>
      <c r="P169" s="160">
        <f t="shared" si="11"/>
        <v>0</v>
      </c>
      <c r="Q169" s="160">
        <v>5.1499999999999997E-2</v>
      </c>
      <c r="R169" s="160">
        <f t="shared" si="12"/>
        <v>5.1499999999999997E-2</v>
      </c>
      <c r="S169" s="160">
        <v>0</v>
      </c>
      <c r="T169" s="161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62" t="s">
        <v>164</v>
      </c>
      <c r="AT169" s="162" t="s">
        <v>202</v>
      </c>
      <c r="AU169" s="162" t="s">
        <v>139</v>
      </c>
      <c r="AY169" s="14" t="s">
        <v>132</v>
      </c>
      <c r="BE169" s="163">
        <f t="shared" si="14"/>
        <v>0</v>
      </c>
      <c r="BF169" s="163">
        <f t="shared" si="15"/>
        <v>0</v>
      </c>
      <c r="BG169" s="163">
        <f t="shared" si="16"/>
        <v>0</v>
      </c>
      <c r="BH169" s="163">
        <f t="shared" si="17"/>
        <v>0</v>
      </c>
      <c r="BI169" s="163">
        <f t="shared" si="18"/>
        <v>0</v>
      </c>
      <c r="BJ169" s="14" t="s">
        <v>139</v>
      </c>
      <c r="BK169" s="164">
        <f t="shared" si="19"/>
        <v>0</v>
      </c>
      <c r="BL169" s="14" t="s">
        <v>138</v>
      </c>
      <c r="BM169" s="162" t="s">
        <v>285</v>
      </c>
    </row>
    <row r="170" spans="1:65" s="2" customFormat="1" ht="16.5" customHeight="1">
      <c r="A170" s="28"/>
      <c r="B170" s="151"/>
      <c r="C170" s="165" t="s">
        <v>286</v>
      </c>
      <c r="D170" s="165" t="s">
        <v>202</v>
      </c>
      <c r="E170" s="166" t="s">
        <v>287</v>
      </c>
      <c r="F170" s="167" t="s">
        <v>288</v>
      </c>
      <c r="G170" s="168" t="s">
        <v>240</v>
      </c>
      <c r="H170" s="169">
        <v>2</v>
      </c>
      <c r="I170" s="169"/>
      <c r="J170" s="169">
        <f t="shared" si="10"/>
        <v>0</v>
      </c>
      <c r="K170" s="170"/>
      <c r="L170" s="171"/>
      <c r="M170" s="172" t="s">
        <v>1</v>
      </c>
      <c r="N170" s="173" t="s">
        <v>38</v>
      </c>
      <c r="O170" s="160">
        <v>0</v>
      </c>
      <c r="P170" s="160">
        <f t="shared" si="11"/>
        <v>0</v>
      </c>
      <c r="Q170" s="160">
        <v>8.6400000000000005E-2</v>
      </c>
      <c r="R170" s="160">
        <f t="shared" si="12"/>
        <v>0.17280000000000001</v>
      </c>
      <c r="S170" s="160">
        <v>0</v>
      </c>
      <c r="T170" s="161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62" t="s">
        <v>164</v>
      </c>
      <c r="AT170" s="162" t="s">
        <v>202</v>
      </c>
      <c r="AU170" s="162" t="s">
        <v>139</v>
      </c>
      <c r="AY170" s="14" t="s">
        <v>132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4" t="s">
        <v>139</v>
      </c>
      <c r="BK170" s="164">
        <f t="shared" si="19"/>
        <v>0</v>
      </c>
      <c r="BL170" s="14" t="s">
        <v>138</v>
      </c>
      <c r="BM170" s="162" t="s">
        <v>289</v>
      </c>
    </row>
    <row r="171" spans="1:65" s="2" customFormat="1" ht="21.75" customHeight="1">
      <c r="A171" s="28"/>
      <c r="B171" s="151"/>
      <c r="C171" s="152" t="s">
        <v>290</v>
      </c>
      <c r="D171" s="152" t="s">
        <v>134</v>
      </c>
      <c r="E171" s="153" t="s">
        <v>291</v>
      </c>
      <c r="F171" s="154" t="s">
        <v>292</v>
      </c>
      <c r="G171" s="155" t="s">
        <v>231</v>
      </c>
      <c r="H171" s="156">
        <v>157</v>
      </c>
      <c r="I171" s="156"/>
      <c r="J171" s="156">
        <f t="shared" si="10"/>
        <v>0</v>
      </c>
      <c r="K171" s="157"/>
      <c r="L171" s="29"/>
      <c r="M171" s="158" t="s">
        <v>1</v>
      </c>
      <c r="N171" s="159" t="s">
        <v>38</v>
      </c>
      <c r="O171" s="160">
        <v>0.05</v>
      </c>
      <c r="P171" s="160">
        <f t="shared" si="11"/>
        <v>7.8500000000000005</v>
      </c>
      <c r="Q171" s="160">
        <v>8.0000000000000007E-5</v>
      </c>
      <c r="R171" s="160">
        <f t="shared" si="12"/>
        <v>1.2560000000000002E-2</v>
      </c>
      <c r="S171" s="160">
        <v>0</v>
      </c>
      <c r="T171" s="161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62" t="s">
        <v>138</v>
      </c>
      <c r="AT171" s="162" t="s">
        <v>134</v>
      </c>
      <c r="AU171" s="162" t="s">
        <v>139</v>
      </c>
      <c r="AY171" s="14" t="s">
        <v>132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4" t="s">
        <v>139</v>
      </c>
      <c r="BK171" s="164">
        <f t="shared" si="19"/>
        <v>0</v>
      </c>
      <c r="BL171" s="14" t="s">
        <v>138</v>
      </c>
      <c r="BM171" s="162" t="s">
        <v>293</v>
      </c>
    </row>
    <row r="172" spans="1:65" s="2" customFormat="1" ht="24.2" customHeight="1">
      <c r="A172" s="28"/>
      <c r="B172" s="151"/>
      <c r="C172" s="152" t="s">
        <v>294</v>
      </c>
      <c r="D172" s="152" t="s">
        <v>134</v>
      </c>
      <c r="E172" s="153" t="s">
        <v>295</v>
      </c>
      <c r="F172" s="154" t="s">
        <v>296</v>
      </c>
      <c r="G172" s="155" t="s">
        <v>231</v>
      </c>
      <c r="H172" s="156">
        <v>157</v>
      </c>
      <c r="I172" s="156"/>
      <c r="J172" s="156">
        <f t="shared" si="10"/>
        <v>0</v>
      </c>
      <c r="K172" s="157"/>
      <c r="L172" s="29"/>
      <c r="M172" s="158" t="s">
        <v>1</v>
      </c>
      <c r="N172" s="159" t="s">
        <v>38</v>
      </c>
      <c r="O172" s="160">
        <v>5.2499999999999998E-2</v>
      </c>
      <c r="P172" s="160">
        <f t="shared" si="11"/>
        <v>8.2424999999999997</v>
      </c>
      <c r="Q172" s="160">
        <v>1E-4</v>
      </c>
      <c r="R172" s="160">
        <f t="shared" si="12"/>
        <v>1.5700000000000002E-2</v>
      </c>
      <c r="S172" s="160">
        <v>0</v>
      </c>
      <c r="T172" s="161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62" t="s">
        <v>138</v>
      </c>
      <c r="AT172" s="162" t="s">
        <v>134</v>
      </c>
      <c r="AU172" s="162" t="s">
        <v>139</v>
      </c>
      <c r="AY172" s="14" t="s">
        <v>132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4" t="s">
        <v>139</v>
      </c>
      <c r="BK172" s="164">
        <f t="shared" si="19"/>
        <v>0</v>
      </c>
      <c r="BL172" s="14" t="s">
        <v>138</v>
      </c>
      <c r="BM172" s="162" t="s">
        <v>297</v>
      </c>
    </row>
    <row r="173" spans="1:65" s="12" customFormat="1" ht="22.9" customHeight="1">
      <c r="B173" s="139"/>
      <c r="D173" s="140" t="s">
        <v>71</v>
      </c>
      <c r="E173" s="149" t="s">
        <v>298</v>
      </c>
      <c r="F173" s="149" t="s">
        <v>299</v>
      </c>
      <c r="J173" s="150">
        <f>BK173</f>
        <v>0</v>
      </c>
      <c r="L173" s="139"/>
      <c r="M173" s="143"/>
      <c r="N173" s="144"/>
      <c r="O173" s="144"/>
      <c r="P173" s="145">
        <f>P174</f>
        <v>371.44726299999996</v>
      </c>
      <c r="Q173" s="144"/>
      <c r="R173" s="145">
        <f>R174</f>
        <v>0</v>
      </c>
      <c r="S173" s="144"/>
      <c r="T173" s="146">
        <f>T174</f>
        <v>0</v>
      </c>
      <c r="AR173" s="140" t="s">
        <v>80</v>
      </c>
      <c r="AT173" s="147" t="s">
        <v>71</v>
      </c>
      <c r="AU173" s="147" t="s">
        <v>80</v>
      </c>
      <c r="AY173" s="140" t="s">
        <v>132</v>
      </c>
      <c r="BK173" s="148">
        <f>BK174</f>
        <v>0</v>
      </c>
    </row>
    <row r="174" spans="1:65" s="2" customFormat="1" ht="33" customHeight="1">
      <c r="A174" s="28"/>
      <c r="B174" s="151"/>
      <c r="C174" s="152" t="s">
        <v>300</v>
      </c>
      <c r="D174" s="152" t="s">
        <v>134</v>
      </c>
      <c r="E174" s="153" t="s">
        <v>301</v>
      </c>
      <c r="F174" s="154" t="s">
        <v>302</v>
      </c>
      <c r="G174" s="155" t="s">
        <v>191</v>
      </c>
      <c r="H174" s="156">
        <v>288.16699999999997</v>
      </c>
      <c r="I174" s="156"/>
      <c r="J174" s="156">
        <f>ROUND(I174*H174,3)</f>
        <v>0</v>
      </c>
      <c r="K174" s="157"/>
      <c r="L174" s="29"/>
      <c r="M174" s="158" t="s">
        <v>1</v>
      </c>
      <c r="N174" s="159" t="s">
        <v>38</v>
      </c>
      <c r="O174" s="160">
        <v>1.2889999999999999</v>
      </c>
      <c r="P174" s="160">
        <f>O174*H174</f>
        <v>371.44726299999996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62" t="s">
        <v>138</v>
      </c>
      <c r="AT174" s="162" t="s">
        <v>134</v>
      </c>
      <c r="AU174" s="162" t="s">
        <v>139</v>
      </c>
      <c r="AY174" s="14" t="s">
        <v>132</v>
      </c>
      <c r="BE174" s="163">
        <f>IF(N174="základná",J174,0)</f>
        <v>0</v>
      </c>
      <c r="BF174" s="163">
        <f>IF(N174="znížená",J174,0)</f>
        <v>0</v>
      </c>
      <c r="BG174" s="163">
        <f>IF(N174="zákl. prenesená",J174,0)</f>
        <v>0</v>
      </c>
      <c r="BH174" s="163">
        <f>IF(N174="zníž. prenesená",J174,0)</f>
        <v>0</v>
      </c>
      <c r="BI174" s="163">
        <f>IF(N174="nulová",J174,0)</f>
        <v>0</v>
      </c>
      <c r="BJ174" s="14" t="s">
        <v>139</v>
      </c>
      <c r="BK174" s="164">
        <f>ROUND(I174*H174,3)</f>
        <v>0</v>
      </c>
      <c r="BL174" s="14" t="s">
        <v>138</v>
      </c>
      <c r="BM174" s="162" t="s">
        <v>303</v>
      </c>
    </row>
    <row r="175" spans="1:65" s="12" customFormat="1" ht="25.9" customHeight="1">
      <c r="B175" s="139"/>
      <c r="D175" s="140" t="s">
        <v>71</v>
      </c>
      <c r="E175" s="141" t="s">
        <v>304</v>
      </c>
      <c r="F175" s="141" t="s">
        <v>305</v>
      </c>
      <c r="J175" s="142">
        <f>BK175</f>
        <v>0</v>
      </c>
      <c r="L175" s="139"/>
      <c r="M175" s="143"/>
      <c r="N175" s="144"/>
      <c r="O175" s="144"/>
      <c r="P175" s="145">
        <f>P176</f>
        <v>1.3884300000000001</v>
      </c>
      <c r="Q175" s="144"/>
      <c r="R175" s="145">
        <f>R176</f>
        <v>3.6800000000000001E-3</v>
      </c>
      <c r="S175" s="144"/>
      <c r="T175" s="146">
        <f>T176</f>
        <v>0</v>
      </c>
      <c r="AR175" s="140" t="s">
        <v>139</v>
      </c>
      <c r="AT175" s="147" t="s">
        <v>71</v>
      </c>
      <c r="AU175" s="147" t="s">
        <v>72</v>
      </c>
      <c r="AY175" s="140" t="s">
        <v>132</v>
      </c>
      <c r="BK175" s="148">
        <f>BK176</f>
        <v>0</v>
      </c>
    </row>
    <row r="176" spans="1:65" s="12" customFormat="1" ht="22.9" customHeight="1">
      <c r="B176" s="139"/>
      <c r="D176" s="140" t="s">
        <v>71</v>
      </c>
      <c r="E176" s="149" t="s">
        <v>306</v>
      </c>
      <c r="F176" s="149" t="s">
        <v>307</v>
      </c>
      <c r="J176" s="150">
        <f>BK176</f>
        <v>0</v>
      </c>
      <c r="L176" s="139"/>
      <c r="M176" s="143"/>
      <c r="N176" s="144"/>
      <c r="O176" s="144"/>
      <c r="P176" s="145">
        <f>SUM(P177:P185)</f>
        <v>1.3884300000000001</v>
      </c>
      <c r="Q176" s="144"/>
      <c r="R176" s="145">
        <f>SUM(R177:R185)</f>
        <v>3.6800000000000001E-3</v>
      </c>
      <c r="S176" s="144"/>
      <c r="T176" s="146">
        <f>SUM(T177:T185)</f>
        <v>0</v>
      </c>
      <c r="AR176" s="140" t="s">
        <v>139</v>
      </c>
      <c r="AT176" s="147" t="s">
        <v>71</v>
      </c>
      <c r="AU176" s="147" t="s">
        <v>80</v>
      </c>
      <c r="AY176" s="140" t="s">
        <v>132</v>
      </c>
      <c r="BK176" s="148">
        <f>SUM(BK177:BK185)</f>
        <v>0</v>
      </c>
    </row>
    <row r="177" spans="1:65" s="2" customFormat="1" ht="24.2" customHeight="1">
      <c r="A177" s="28"/>
      <c r="B177" s="151"/>
      <c r="C177" s="152" t="s">
        <v>308</v>
      </c>
      <c r="D177" s="152" t="s">
        <v>134</v>
      </c>
      <c r="E177" s="153" t="s">
        <v>309</v>
      </c>
      <c r="F177" s="154" t="s">
        <v>310</v>
      </c>
      <c r="G177" s="155" t="s">
        <v>240</v>
      </c>
      <c r="H177" s="156">
        <v>3</v>
      </c>
      <c r="I177" s="156"/>
      <c r="J177" s="156">
        <f t="shared" ref="J177:J185" si="20">ROUND(I177*H177,3)</f>
        <v>0</v>
      </c>
      <c r="K177" s="157"/>
      <c r="L177" s="29"/>
      <c r="M177" s="158" t="s">
        <v>1</v>
      </c>
      <c r="N177" s="159" t="s">
        <v>38</v>
      </c>
      <c r="O177" s="160">
        <v>0.22758999999999999</v>
      </c>
      <c r="P177" s="160">
        <f t="shared" ref="P177:P185" si="21">O177*H177</f>
        <v>0.68276999999999999</v>
      </c>
      <c r="Q177" s="160">
        <v>5.0000000000000002E-5</v>
      </c>
      <c r="R177" s="160">
        <f t="shared" ref="R177:R185" si="22">Q177*H177</f>
        <v>1.5000000000000001E-4</v>
      </c>
      <c r="S177" s="160">
        <v>0</v>
      </c>
      <c r="T177" s="161">
        <f t="shared" ref="T177:T185" si="23">S177*H177</f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62" t="s">
        <v>197</v>
      </c>
      <c r="AT177" s="162" t="s">
        <v>134</v>
      </c>
      <c r="AU177" s="162" t="s">
        <v>139</v>
      </c>
      <c r="AY177" s="14" t="s">
        <v>132</v>
      </c>
      <c r="BE177" s="163">
        <f t="shared" ref="BE177:BE185" si="24">IF(N177="základná",J177,0)</f>
        <v>0</v>
      </c>
      <c r="BF177" s="163">
        <f t="shared" ref="BF177:BF185" si="25">IF(N177="znížená",J177,0)</f>
        <v>0</v>
      </c>
      <c r="BG177" s="163">
        <f t="shared" ref="BG177:BG185" si="26">IF(N177="zákl. prenesená",J177,0)</f>
        <v>0</v>
      </c>
      <c r="BH177" s="163">
        <f t="shared" ref="BH177:BH185" si="27">IF(N177="zníž. prenesená",J177,0)</f>
        <v>0</v>
      </c>
      <c r="BI177" s="163">
        <f t="shared" ref="BI177:BI185" si="28">IF(N177="nulová",J177,0)</f>
        <v>0</v>
      </c>
      <c r="BJ177" s="14" t="s">
        <v>139</v>
      </c>
      <c r="BK177" s="164">
        <f t="shared" ref="BK177:BK185" si="29">ROUND(I177*H177,3)</f>
        <v>0</v>
      </c>
      <c r="BL177" s="14" t="s">
        <v>197</v>
      </c>
      <c r="BM177" s="162" t="s">
        <v>311</v>
      </c>
    </row>
    <row r="178" spans="1:65" s="2" customFormat="1" ht="16.5" customHeight="1">
      <c r="A178" s="28"/>
      <c r="B178" s="151"/>
      <c r="C178" s="165" t="s">
        <v>312</v>
      </c>
      <c r="D178" s="165" t="s">
        <v>202</v>
      </c>
      <c r="E178" s="166" t="s">
        <v>313</v>
      </c>
      <c r="F178" s="167" t="s">
        <v>314</v>
      </c>
      <c r="G178" s="168" t="s">
        <v>240</v>
      </c>
      <c r="H178" s="169">
        <v>3</v>
      </c>
      <c r="I178" s="169"/>
      <c r="J178" s="169">
        <f t="shared" si="20"/>
        <v>0</v>
      </c>
      <c r="K178" s="170"/>
      <c r="L178" s="171"/>
      <c r="M178" s="172" t="s">
        <v>1</v>
      </c>
      <c r="N178" s="173" t="s">
        <v>38</v>
      </c>
      <c r="O178" s="160">
        <v>0</v>
      </c>
      <c r="P178" s="160">
        <f t="shared" si="21"/>
        <v>0</v>
      </c>
      <c r="Q178" s="160">
        <v>5.9000000000000003E-4</v>
      </c>
      <c r="R178" s="160">
        <f t="shared" si="22"/>
        <v>1.7700000000000001E-3</v>
      </c>
      <c r="S178" s="160">
        <v>0</v>
      </c>
      <c r="T178" s="161">
        <f t="shared" si="2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62" t="s">
        <v>266</v>
      </c>
      <c r="AT178" s="162" t="s">
        <v>202</v>
      </c>
      <c r="AU178" s="162" t="s">
        <v>139</v>
      </c>
      <c r="AY178" s="14" t="s">
        <v>132</v>
      </c>
      <c r="BE178" s="163">
        <f t="shared" si="24"/>
        <v>0</v>
      </c>
      <c r="BF178" s="163">
        <f t="shared" si="25"/>
        <v>0</v>
      </c>
      <c r="BG178" s="163">
        <f t="shared" si="26"/>
        <v>0</v>
      </c>
      <c r="BH178" s="163">
        <f t="shared" si="27"/>
        <v>0</v>
      </c>
      <c r="BI178" s="163">
        <f t="shared" si="28"/>
        <v>0</v>
      </c>
      <c r="BJ178" s="14" t="s">
        <v>139</v>
      </c>
      <c r="BK178" s="164">
        <f t="shared" si="29"/>
        <v>0</v>
      </c>
      <c r="BL178" s="14" t="s">
        <v>197</v>
      </c>
      <c r="BM178" s="162" t="s">
        <v>315</v>
      </c>
    </row>
    <row r="179" spans="1:65" s="2" customFormat="1" ht="21.75" customHeight="1">
      <c r="A179" s="28"/>
      <c r="B179" s="151"/>
      <c r="C179" s="152" t="s">
        <v>316</v>
      </c>
      <c r="D179" s="152" t="s">
        <v>134</v>
      </c>
      <c r="E179" s="153" t="s">
        <v>317</v>
      </c>
      <c r="F179" s="154" t="s">
        <v>318</v>
      </c>
      <c r="G179" s="155" t="s">
        <v>240</v>
      </c>
      <c r="H179" s="156">
        <v>2</v>
      </c>
      <c r="I179" s="156"/>
      <c r="J179" s="156">
        <f t="shared" si="20"/>
        <v>0</v>
      </c>
      <c r="K179" s="157"/>
      <c r="L179" s="29"/>
      <c r="M179" s="158" t="s">
        <v>1</v>
      </c>
      <c r="N179" s="159" t="s">
        <v>38</v>
      </c>
      <c r="O179" s="160">
        <v>0.12515999999999999</v>
      </c>
      <c r="P179" s="160">
        <f t="shared" si="21"/>
        <v>0.25031999999999999</v>
      </c>
      <c r="Q179" s="160">
        <v>2.0000000000000002E-5</v>
      </c>
      <c r="R179" s="160">
        <f t="shared" si="22"/>
        <v>4.0000000000000003E-5</v>
      </c>
      <c r="S179" s="160">
        <v>0</v>
      </c>
      <c r="T179" s="161">
        <f t="shared" si="2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62" t="s">
        <v>197</v>
      </c>
      <c r="AT179" s="162" t="s">
        <v>134</v>
      </c>
      <c r="AU179" s="162" t="s">
        <v>139</v>
      </c>
      <c r="AY179" s="14" t="s">
        <v>132</v>
      </c>
      <c r="BE179" s="163">
        <f t="shared" si="24"/>
        <v>0</v>
      </c>
      <c r="BF179" s="163">
        <f t="shared" si="25"/>
        <v>0</v>
      </c>
      <c r="BG179" s="163">
        <f t="shared" si="26"/>
        <v>0</v>
      </c>
      <c r="BH179" s="163">
        <f t="shared" si="27"/>
        <v>0</v>
      </c>
      <c r="BI179" s="163">
        <f t="shared" si="28"/>
        <v>0</v>
      </c>
      <c r="BJ179" s="14" t="s">
        <v>139</v>
      </c>
      <c r="BK179" s="164">
        <f t="shared" si="29"/>
        <v>0</v>
      </c>
      <c r="BL179" s="14" t="s">
        <v>197</v>
      </c>
      <c r="BM179" s="162" t="s">
        <v>319</v>
      </c>
    </row>
    <row r="180" spans="1:65" s="2" customFormat="1" ht="24.2" customHeight="1">
      <c r="A180" s="28"/>
      <c r="B180" s="151"/>
      <c r="C180" s="165" t="s">
        <v>320</v>
      </c>
      <c r="D180" s="165" t="s">
        <v>202</v>
      </c>
      <c r="E180" s="166" t="s">
        <v>321</v>
      </c>
      <c r="F180" s="167" t="s">
        <v>322</v>
      </c>
      <c r="G180" s="168" t="s">
        <v>240</v>
      </c>
      <c r="H180" s="169">
        <v>2</v>
      </c>
      <c r="I180" s="169"/>
      <c r="J180" s="169">
        <f t="shared" si="20"/>
        <v>0</v>
      </c>
      <c r="K180" s="170"/>
      <c r="L180" s="171"/>
      <c r="M180" s="172" t="s">
        <v>1</v>
      </c>
      <c r="N180" s="173" t="s">
        <v>38</v>
      </c>
      <c r="O180" s="160">
        <v>0</v>
      </c>
      <c r="P180" s="160">
        <f t="shared" si="21"/>
        <v>0</v>
      </c>
      <c r="Q180" s="160">
        <v>7.4999999999999993E-5</v>
      </c>
      <c r="R180" s="160">
        <f t="shared" si="22"/>
        <v>1.4999999999999999E-4</v>
      </c>
      <c r="S180" s="160">
        <v>0</v>
      </c>
      <c r="T180" s="161">
        <f t="shared" si="2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62" t="s">
        <v>266</v>
      </c>
      <c r="AT180" s="162" t="s">
        <v>202</v>
      </c>
      <c r="AU180" s="162" t="s">
        <v>139</v>
      </c>
      <c r="AY180" s="14" t="s">
        <v>132</v>
      </c>
      <c r="BE180" s="163">
        <f t="shared" si="24"/>
        <v>0</v>
      </c>
      <c r="BF180" s="163">
        <f t="shared" si="25"/>
        <v>0</v>
      </c>
      <c r="BG180" s="163">
        <f t="shared" si="26"/>
        <v>0</v>
      </c>
      <c r="BH180" s="163">
        <f t="shared" si="27"/>
        <v>0</v>
      </c>
      <c r="BI180" s="163">
        <f t="shared" si="28"/>
        <v>0</v>
      </c>
      <c r="BJ180" s="14" t="s">
        <v>139</v>
      </c>
      <c r="BK180" s="164">
        <f t="shared" si="29"/>
        <v>0</v>
      </c>
      <c r="BL180" s="14" t="s">
        <v>197</v>
      </c>
      <c r="BM180" s="162" t="s">
        <v>323</v>
      </c>
    </row>
    <row r="181" spans="1:65" s="2" customFormat="1" ht="16.5" customHeight="1">
      <c r="A181" s="28"/>
      <c r="B181" s="151"/>
      <c r="C181" s="152" t="s">
        <v>324</v>
      </c>
      <c r="D181" s="152" t="s">
        <v>134</v>
      </c>
      <c r="E181" s="153" t="s">
        <v>325</v>
      </c>
      <c r="F181" s="154" t="s">
        <v>326</v>
      </c>
      <c r="G181" s="155" t="s">
        <v>240</v>
      </c>
      <c r="H181" s="156">
        <v>1</v>
      </c>
      <c r="I181" s="156"/>
      <c r="J181" s="156">
        <f t="shared" si="20"/>
        <v>0</v>
      </c>
      <c r="K181" s="157"/>
      <c r="L181" s="29"/>
      <c r="M181" s="158" t="s">
        <v>1</v>
      </c>
      <c r="N181" s="159" t="s">
        <v>38</v>
      </c>
      <c r="O181" s="160">
        <v>0.22770000000000001</v>
      </c>
      <c r="P181" s="160">
        <f t="shared" si="21"/>
        <v>0.22770000000000001</v>
      </c>
      <c r="Q181" s="160">
        <v>5.0000000000000002E-5</v>
      </c>
      <c r="R181" s="160">
        <f t="shared" si="22"/>
        <v>5.0000000000000002E-5</v>
      </c>
      <c r="S181" s="160">
        <v>0</v>
      </c>
      <c r="T181" s="161">
        <f t="shared" si="2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162" t="s">
        <v>197</v>
      </c>
      <c r="AT181" s="162" t="s">
        <v>134</v>
      </c>
      <c r="AU181" s="162" t="s">
        <v>139</v>
      </c>
      <c r="AY181" s="14" t="s">
        <v>132</v>
      </c>
      <c r="BE181" s="163">
        <f t="shared" si="24"/>
        <v>0</v>
      </c>
      <c r="BF181" s="163">
        <f t="shared" si="25"/>
        <v>0</v>
      </c>
      <c r="BG181" s="163">
        <f t="shared" si="26"/>
        <v>0</v>
      </c>
      <c r="BH181" s="163">
        <f t="shared" si="27"/>
        <v>0</v>
      </c>
      <c r="BI181" s="163">
        <f t="shared" si="28"/>
        <v>0</v>
      </c>
      <c r="BJ181" s="14" t="s">
        <v>139</v>
      </c>
      <c r="BK181" s="164">
        <f t="shared" si="29"/>
        <v>0</v>
      </c>
      <c r="BL181" s="14" t="s">
        <v>197</v>
      </c>
      <c r="BM181" s="162" t="s">
        <v>327</v>
      </c>
    </row>
    <row r="182" spans="1:65" s="2" customFormat="1" ht="24.2" customHeight="1">
      <c r="A182" s="28"/>
      <c r="B182" s="151"/>
      <c r="C182" s="165" t="s">
        <v>328</v>
      </c>
      <c r="D182" s="165" t="s">
        <v>202</v>
      </c>
      <c r="E182" s="166" t="s">
        <v>329</v>
      </c>
      <c r="F182" s="167" t="s">
        <v>330</v>
      </c>
      <c r="G182" s="168" t="s">
        <v>240</v>
      </c>
      <c r="H182" s="169">
        <v>1</v>
      </c>
      <c r="I182" s="169"/>
      <c r="J182" s="169">
        <f t="shared" si="20"/>
        <v>0</v>
      </c>
      <c r="K182" s="170"/>
      <c r="L182" s="171"/>
      <c r="M182" s="172" t="s">
        <v>1</v>
      </c>
      <c r="N182" s="173" t="s">
        <v>38</v>
      </c>
      <c r="O182" s="160">
        <v>0</v>
      </c>
      <c r="P182" s="160">
        <f t="shared" si="21"/>
        <v>0</v>
      </c>
      <c r="Q182" s="160">
        <v>7.7999999999999999E-4</v>
      </c>
      <c r="R182" s="160">
        <f t="shared" si="22"/>
        <v>7.7999999999999999E-4</v>
      </c>
      <c r="S182" s="160">
        <v>0</v>
      </c>
      <c r="T182" s="161">
        <f t="shared" si="2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162" t="s">
        <v>266</v>
      </c>
      <c r="AT182" s="162" t="s">
        <v>202</v>
      </c>
      <c r="AU182" s="162" t="s">
        <v>139</v>
      </c>
      <c r="AY182" s="14" t="s">
        <v>132</v>
      </c>
      <c r="BE182" s="163">
        <f t="shared" si="24"/>
        <v>0</v>
      </c>
      <c r="BF182" s="163">
        <f t="shared" si="25"/>
        <v>0</v>
      </c>
      <c r="BG182" s="163">
        <f t="shared" si="26"/>
        <v>0</v>
      </c>
      <c r="BH182" s="163">
        <f t="shared" si="27"/>
        <v>0</v>
      </c>
      <c r="BI182" s="163">
        <f t="shared" si="28"/>
        <v>0</v>
      </c>
      <c r="BJ182" s="14" t="s">
        <v>139</v>
      </c>
      <c r="BK182" s="164">
        <f t="shared" si="29"/>
        <v>0</v>
      </c>
      <c r="BL182" s="14" t="s">
        <v>197</v>
      </c>
      <c r="BM182" s="162" t="s">
        <v>331</v>
      </c>
    </row>
    <row r="183" spans="1:65" s="2" customFormat="1" ht="16.5" customHeight="1">
      <c r="A183" s="28"/>
      <c r="B183" s="151"/>
      <c r="C183" s="152" t="s">
        <v>332</v>
      </c>
      <c r="D183" s="152" t="s">
        <v>134</v>
      </c>
      <c r="E183" s="153" t="s">
        <v>333</v>
      </c>
      <c r="F183" s="154" t="s">
        <v>334</v>
      </c>
      <c r="G183" s="155" t="s">
        <v>240</v>
      </c>
      <c r="H183" s="156">
        <v>1</v>
      </c>
      <c r="I183" s="156"/>
      <c r="J183" s="156">
        <f t="shared" si="20"/>
        <v>0</v>
      </c>
      <c r="K183" s="157"/>
      <c r="L183" s="29"/>
      <c r="M183" s="158" t="s">
        <v>1</v>
      </c>
      <c r="N183" s="159" t="s">
        <v>38</v>
      </c>
      <c r="O183" s="160">
        <v>0.22764000000000001</v>
      </c>
      <c r="P183" s="160">
        <f t="shared" si="21"/>
        <v>0.22764000000000001</v>
      </c>
      <c r="Q183" s="160">
        <v>5.0000000000000002E-5</v>
      </c>
      <c r="R183" s="160">
        <f t="shared" si="22"/>
        <v>5.0000000000000002E-5</v>
      </c>
      <c r="S183" s="160">
        <v>0</v>
      </c>
      <c r="T183" s="161">
        <f t="shared" si="2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62" t="s">
        <v>197</v>
      </c>
      <c r="AT183" s="162" t="s">
        <v>134</v>
      </c>
      <c r="AU183" s="162" t="s">
        <v>139</v>
      </c>
      <c r="AY183" s="14" t="s">
        <v>132</v>
      </c>
      <c r="BE183" s="163">
        <f t="shared" si="24"/>
        <v>0</v>
      </c>
      <c r="BF183" s="163">
        <f t="shared" si="25"/>
        <v>0</v>
      </c>
      <c r="BG183" s="163">
        <f t="shared" si="26"/>
        <v>0</v>
      </c>
      <c r="BH183" s="163">
        <f t="shared" si="27"/>
        <v>0</v>
      </c>
      <c r="BI183" s="163">
        <f t="shared" si="28"/>
        <v>0</v>
      </c>
      <c r="BJ183" s="14" t="s">
        <v>139</v>
      </c>
      <c r="BK183" s="164">
        <f t="shared" si="29"/>
        <v>0</v>
      </c>
      <c r="BL183" s="14" t="s">
        <v>197</v>
      </c>
      <c r="BM183" s="162" t="s">
        <v>335</v>
      </c>
    </row>
    <row r="184" spans="1:65" s="2" customFormat="1" ht="16.5" customHeight="1">
      <c r="A184" s="28"/>
      <c r="B184" s="151"/>
      <c r="C184" s="165" t="s">
        <v>336</v>
      </c>
      <c r="D184" s="165" t="s">
        <v>202</v>
      </c>
      <c r="E184" s="166" t="s">
        <v>337</v>
      </c>
      <c r="F184" s="167" t="s">
        <v>338</v>
      </c>
      <c r="G184" s="168" t="s">
        <v>240</v>
      </c>
      <c r="H184" s="169">
        <v>1</v>
      </c>
      <c r="I184" s="169"/>
      <c r="J184" s="169">
        <f t="shared" si="20"/>
        <v>0</v>
      </c>
      <c r="K184" s="170"/>
      <c r="L184" s="171"/>
      <c r="M184" s="172" t="s">
        <v>1</v>
      </c>
      <c r="N184" s="173" t="s">
        <v>38</v>
      </c>
      <c r="O184" s="160">
        <v>0</v>
      </c>
      <c r="P184" s="160">
        <f t="shared" si="21"/>
        <v>0</v>
      </c>
      <c r="Q184" s="160">
        <v>6.8999999999999997E-4</v>
      </c>
      <c r="R184" s="160">
        <f t="shared" si="22"/>
        <v>6.8999999999999997E-4</v>
      </c>
      <c r="S184" s="160">
        <v>0</v>
      </c>
      <c r="T184" s="161">
        <f t="shared" si="2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162" t="s">
        <v>266</v>
      </c>
      <c r="AT184" s="162" t="s">
        <v>202</v>
      </c>
      <c r="AU184" s="162" t="s">
        <v>139</v>
      </c>
      <c r="AY184" s="14" t="s">
        <v>132</v>
      </c>
      <c r="BE184" s="163">
        <f t="shared" si="24"/>
        <v>0</v>
      </c>
      <c r="BF184" s="163">
        <f t="shared" si="25"/>
        <v>0</v>
      </c>
      <c r="BG184" s="163">
        <f t="shared" si="26"/>
        <v>0</v>
      </c>
      <c r="BH184" s="163">
        <f t="shared" si="27"/>
        <v>0</v>
      </c>
      <c r="BI184" s="163">
        <f t="shared" si="28"/>
        <v>0</v>
      </c>
      <c r="BJ184" s="14" t="s">
        <v>139</v>
      </c>
      <c r="BK184" s="164">
        <f t="shared" si="29"/>
        <v>0</v>
      </c>
      <c r="BL184" s="14" t="s">
        <v>197</v>
      </c>
      <c r="BM184" s="162" t="s">
        <v>339</v>
      </c>
    </row>
    <row r="185" spans="1:65" s="2" customFormat="1" ht="24.2" customHeight="1">
      <c r="A185" s="28"/>
      <c r="B185" s="151"/>
      <c r="C185" s="152" t="s">
        <v>340</v>
      </c>
      <c r="D185" s="152" t="s">
        <v>134</v>
      </c>
      <c r="E185" s="153" t="s">
        <v>341</v>
      </c>
      <c r="F185" s="154" t="s">
        <v>342</v>
      </c>
      <c r="G185" s="155" t="s">
        <v>343</v>
      </c>
      <c r="H185" s="156">
        <v>0</v>
      </c>
      <c r="I185" s="156"/>
      <c r="J185" s="156">
        <f t="shared" si="20"/>
        <v>0</v>
      </c>
      <c r="K185" s="157"/>
      <c r="L185" s="29"/>
      <c r="M185" s="174" t="s">
        <v>1</v>
      </c>
      <c r="N185" s="175" t="s">
        <v>38</v>
      </c>
      <c r="O185" s="176">
        <v>0</v>
      </c>
      <c r="P185" s="176">
        <f t="shared" si="21"/>
        <v>0</v>
      </c>
      <c r="Q185" s="176">
        <v>0</v>
      </c>
      <c r="R185" s="176">
        <f t="shared" si="22"/>
        <v>0</v>
      </c>
      <c r="S185" s="176">
        <v>0</v>
      </c>
      <c r="T185" s="177">
        <f t="shared" si="2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162" t="s">
        <v>197</v>
      </c>
      <c r="AT185" s="162" t="s">
        <v>134</v>
      </c>
      <c r="AU185" s="162" t="s">
        <v>139</v>
      </c>
      <c r="AY185" s="14" t="s">
        <v>132</v>
      </c>
      <c r="BE185" s="163">
        <f t="shared" si="24"/>
        <v>0</v>
      </c>
      <c r="BF185" s="163">
        <f t="shared" si="25"/>
        <v>0</v>
      </c>
      <c r="BG185" s="163">
        <f t="shared" si="26"/>
        <v>0</v>
      </c>
      <c r="BH185" s="163">
        <f t="shared" si="27"/>
        <v>0</v>
      </c>
      <c r="BI185" s="163">
        <f t="shared" si="28"/>
        <v>0</v>
      </c>
      <c r="BJ185" s="14" t="s">
        <v>139</v>
      </c>
      <c r="BK185" s="164">
        <f t="shared" si="29"/>
        <v>0</v>
      </c>
      <c r="BL185" s="14" t="s">
        <v>197</v>
      </c>
      <c r="BM185" s="162" t="s">
        <v>344</v>
      </c>
    </row>
    <row r="186" spans="1:65" s="2" customFormat="1" ht="6.95" customHeight="1">
      <c r="A186" s="28"/>
      <c r="B186" s="46"/>
      <c r="C186" s="47"/>
      <c r="D186" s="47"/>
      <c r="E186" s="47"/>
      <c r="F186" s="47"/>
      <c r="G186" s="47"/>
      <c r="H186" s="47"/>
      <c r="I186" s="47"/>
      <c r="J186" s="47"/>
      <c r="K186" s="47"/>
      <c r="L186" s="29"/>
      <c r="M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</row>
  </sheetData>
  <autoFilter ref="C127:K185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64"/>
  <sheetViews>
    <sheetView showGridLines="0" topLeftCell="A57" workbookViewId="0">
      <selection activeCell="H176" sqref="H17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6"/>
    </row>
    <row r="2" spans="1:46" s="1" customFormat="1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98</v>
      </c>
      <c r="L4" s="17"/>
      <c r="M4" s="9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26.25" customHeight="1">
      <c r="B7" s="17"/>
      <c r="E7" s="219" t="str">
        <f>'Rekapitulácia stavby'!K6</f>
        <v xml:space="preserve"> Modernizácia zberného dvora v obci Zborov nad  Bystricou, SO 06 - Spevnené plochy v areáli + areálové rozvody</v>
      </c>
      <c r="F7" s="220"/>
      <c r="G7" s="220"/>
      <c r="H7" s="220"/>
      <c r="L7" s="17"/>
    </row>
    <row r="8" spans="1:46" s="2" customFormat="1" ht="12" customHeight="1">
      <c r="A8" s="28"/>
      <c r="B8" s="29"/>
      <c r="C8" s="28"/>
      <c r="D8" s="23" t="s">
        <v>99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9" t="s">
        <v>345</v>
      </c>
      <c r="F9" s="218"/>
      <c r="G9" s="218"/>
      <c r="H9" s="218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3" t="s">
        <v>14</v>
      </c>
      <c r="E11" s="28"/>
      <c r="F11" s="21" t="s">
        <v>1</v>
      </c>
      <c r="G11" s="28"/>
      <c r="H11" s="28"/>
      <c r="I11" s="23" t="s">
        <v>15</v>
      </c>
      <c r="J11" s="21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3" t="s">
        <v>16</v>
      </c>
      <c r="E12" s="28"/>
      <c r="F12" s="21" t="s">
        <v>17</v>
      </c>
      <c r="G12" s="28"/>
      <c r="H12" s="28"/>
      <c r="I12" s="23" t="s">
        <v>18</v>
      </c>
      <c r="J12" s="54">
        <f>'Rekapitulácia stavby'!AN8</f>
        <v>44680</v>
      </c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3" t="s">
        <v>19</v>
      </c>
      <c r="E14" s="28"/>
      <c r="F14" s="28"/>
      <c r="G14" s="28"/>
      <c r="H14" s="28"/>
      <c r="I14" s="23" t="s">
        <v>20</v>
      </c>
      <c r="J14" s="21" t="s">
        <v>1</v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1" t="s">
        <v>21</v>
      </c>
      <c r="F15" s="28"/>
      <c r="G15" s="28"/>
      <c r="H15" s="28"/>
      <c r="I15" s="23" t="s">
        <v>22</v>
      </c>
      <c r="J15" s="21" t="s">
        <v>1</v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3" t="s">
        <v>23</v>
      </c>
      <c r="E17" s="28"/>
      <c r="F17" s="28"/>
      <c r="G17" s="28"/>
      <c r="H17" s="28"/>
      <c r="I17" s="23" t="s">
        <v>20</v>
      </c>
      <c r="J17" s="21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93" t="str">
        <f>'Rekapitulácia stavby'!E14</f>
        <v xml:space="preserve"> </v>
      </c>
      <c r="F18" s="193"/>
      <c r="G18" s="193"/>
      <c r="H18" s="193"/>
      <c r="I18" s="23" t="s">
        <v>22</v>
      </c>
      <c r="J18" s="21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3" t="s">
        <v>25</v>
      </c>
      <c r="E20" s="28"/>
      <c r="F20" s="28"/>
      <c r="G20" s="28"/>
      <c r="H20" s="28"/>
      <c r="I20" s="23" t="s">
        <v>20</v>
      </c>
      <c r="J20" s="21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1" t="str">
        <f>IF('Rekapitulácia stavby'!E17="","",'Rekapitulácia stavby'!E17)</f>
        <v xml:space="preserve"> </v>
      </c>
      <c r="F21" s="28"/>
      <c r="G21" s="28"/>
      <c r="H21" s="28"/>
      <c r="I21" s="23" t="s">
        <v>22</v>
      </c>
      <c r="J21" s="21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3" t="s">
        <v>28</v>
      </c>
      <c r="E23" s="28"/>
      <c r="F23" s="28"/>
      <c r="G23" s="28"/>
      <c r="H23" s="28"/>
      <c r="I23" s="23" t="s">
        <v>20</v>
      </c>
      <c r="J23" s="21" t="s">
        <v>1</v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1" t="s">
        <v>101</v>
      </c>
      <c r="F24" s="28"/>
      <c r="G24" s="28"/>
      <c r="H24" s="28"/>
      <c r="I24" s="23" t="s">
        <v>22</v>
      </c>
      <c r="J24" s="21" t="s">
        <v>1</v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3" t="s">
        <v>29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8"/>
      <c r="B27" s="99"/>
      <c r="C27" s="98"/>
      <c r="D27" s="98"/>
      <c r="E27" s="195" t="s">
        <v>1</v>
      </c>
      <c r="F27" s="195"/>
      <c r="G27" s="195"/>
      <c r="H27" s="195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29"/>
      <c r="C30" s="28"/>
      <c r="D30" s="21" t="s">
        <v>102</v>
      </c>
      <c r="E30" s="28"/>
      <c r="F30" s="28"/>
      <c r="G30" s="28"/>
      <c r="H30" s="28"/>
      <c r="I30" s="28"/>
      <c r="J30" s="27">
        <f>J96</f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29"/>
      <c r="C31" s="28"/>
      <c r="D31" s="26" t="s">
        <v>103</v>
      </c>
      <c r="E31" s="28"/>
      <c r="F31" s="28"/>
      <c r="G31" s="28"/>
      <c r="H31" s="28"/>
      <c r="I31" s="28"/>
      <c r="J31" s="27">
        <f>J105</f>
        <v>0</v>
      </c>
      <c r="K31" s="28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29"/>
      <c r="C32" s="28"/>
      <c r="D32" s="101" t="s">
        <v>32</v>
      </c>
      <c r="E32" s="28"/>
      <c r="F32" s="28"/>
      <c r="G32" s="28"/>
      <c r="H32" s="28"/>
      <c r="I32" s="28"/>
      <c r="J32" s="70">
        <f>ROUND(J30 + J31, 2)</f>
        <v>0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29"/>
      <c r="C33" s="28"/>
      <c r="D33" s="65"/>
      <c r="E33" s="65"/>
      <c r="F33" s="65"/>
      <c r="G33" s="65"/>
      <c r="H33" s="65"/>
      <c r="I33" s="65"/>
      <c r="J33" s="65"/>
      <c r="K33" s="65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28"/>
      <c r="F34" s="32" t="s">
        <v>34</v>
      </c>
      <c r="G34" s="28"/>
      <c r="H34" s="28"/>
      <c r="I34" s="32" t="s">
        <v>33</v>
      </c>
      <c r="J34" s="32" t="s">
        <v>35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29"/>
      <c r="C35" s="28"/>
      <c r="D35" s="102" t="s">
        <v>36</v>
      </c>
      <c r="E35" s="34" t="s">
        <v>37</v>
      </c>
      <c r="F35" s="103">
        <f>ROUND((SUM(BE105:BE106) + SUM(BE126:BE163)),  2)</f>
        <v>0</v>
      </c>
      <c r="G35" s="104"/>
      <c r="H35" s="104"/>
      <c r="I35" s="105">
        <v>0.2</v>
      </c>
      <c r="J35" s="103">
        <f>ROUND(((SUM(BE105:BE106) + SUM(BE126:BE163))*I35),  2)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29"/>
      <c r="C36" s="28"/>
      <c r="D36" s="28"/>
      <c r="E36" s="34" t="s">
        <v>38</v>
      </c>
      <c r="F36" s="106">
        <f>ROUND((SUM(BF105:BF106) + SUM(BF126:BF163)),  2)</f>
        <v>0</v>
      </c>
      <c r="G36" s="28"/>
      <c r="H36" s="28"/>
      <c r="I36" s="107">
        <v>0.2</v>
      </c>
      <c r="J36" s="106">
        <f>ROUND(((SUM(BF105:BF106) + SUM(BF126:BF163))*I36),  2)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23" t="s">
        <v>39</v>
      </c>
      <c r="F37" s="106">
        <f>ROUND((SUM(BG105:BG106) + SUM(BG126:BG163)),  2)</f>
        <v>0</v>
      </c>
      <c r="G37" s="28"/>
      <c r="H37" s="28"/>
      <c r="I37" s="107">
        <v>0.2</v>
      </c>
      <c r="J37" s="106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29"/>
      <c r="C38" s="28"/>
      <c r="D38" s="28"/>
      <c r="E38" s="23" t="s">
        <v>40</v>
      </c>
      <c r="F38" s="106">
        <f>ROUND((SUM(BH105:BH106) + SUM(BH126:BH163)),  2)</f>
        <v>0</v>
      </c>
      <c r="G38" s="28"/>
      <c r="H38" s="28"/>
      <c r="I38" s="107">
        <v>0.2</v>
      </c>
      <c r="J38" s="106">
        <f>0</f>
        <v>0</v>
      </c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29"/>
      <c r="C39" s="28"/>
      <c r="D39" s="28"/>
      <c r="E39" s="34" t="s">
        <v>41</v>
      </c>
      <c r="F39" s="103">
        <f>ROUND((SUM(BI105:BI106) + SUM(BI126:BI163)),  2)</f>
        <v>0</v>
      </c>
      <c r="G39" s="104"/>
      <c r="H39" s="104"/>
      <c r="I39" s="105">
        <v>0</v>
      </c>
      <c r="J39" s="103">
        <f>0</f>
        <v>0</v>
      </c>
      <c r="K39" s="28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29"/>
      <c r="C41" s="94"/>
      <c r="D41" s="108" t="s">
        <v>42</v>
      </c>
      <c r="E41" s="59"/>
      <c r="F41" s="59"/>
      <c r="G41" s="109" t="s">
        <v>43</v>
      </c>
      <c r="H41" s="110" t="s">
        <v>44</v>
      </c>
      <c r="I41" s="59"/>
      <c r="J41" s="111">
        <f>SUM(J32:J39)</f>
        <v>0</v>
      </c>
      <c r="K41" s="112"/>
      <c r="L41" s="4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43"/>
      <c r="J50" s="43"/>
      <c r="K50" s="43"/>
      <c r="L50" s="41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29"/>
      <c r="C61" s="28"/>
      <c r="D61" s="44" t="s">
        <v>47</v>
      </c>
      <c r="E61" s="31"/>
      <c r="F61" s="113" t="s">
        <v>48</v>
      </c>
      <c r="G61" s="44" t="s">
        <v>47</v>
      </c>
      <c r="H61" s="31"/>
      <c r="I61" s="31"/>
      <c r="J61" s="114" t="s">
        <v>48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29"/>
      <c r="C65" s="28"/>
      <c r="D65" s="42" t="s">
        <v>49</v>
      </c>
      <c r="E65" s="45"/>
      <c r="F65" s="45"/>
      <c r="G65" s="42" t="s">
        <v>50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29"/>
      <c r="C76" s="28"/>
      <c r="D76" s="44" t="s">
        <v>47</v>
      </c>
      <c r="E76" s="31"/>
      <c r="F76" s="113" t="s">
        <v>48</v>
      </c>
      <c r="G76" s="44" t="s">
        <v>47</v>
      </c>
      <c r="H76" s="31"/>
      <c r="I76" s="31"/>
      <c r="J76" s="114" t="s">
        <v>48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8" t="s">
        <v>104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12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26.25" customHeight="1">
      <c r="A85" s="28"/>
      <c r="B85" s="29"/>
      <c r="C85" s="28"/>
      <c r="D85" s="28"/>
      <c r="E85" s="219" t="str">
        <f>E7</f>
        <v xml:space="preserve"> Modernizácia zberného dvora v obci Zborov nad  Bystricou, SO 06 - Spevnené plochy v areáli + areálové rozvody</v>
      </c>
      <c r="F85" s="220"/>
      <c r="G85" s="220"/>
      <c r="H85" s="220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99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9" t="str">
        <f>E9</f>
        <v>001-02-2022 - Areálové rozvody splaškovej kanalizácie</v>
      </c>
      <c r="F87" s="218"/>
      <c r="G87" s="218"/>
      <c r="H87" s="218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16</v>
      </c>
      <c r="D89" s="28"/>
      <c r="E89" s="28"/>
      <c r="F89" s="21" t="str">
        <f>F12</f>
        <v>Zborov nad Bystricou</v>
      </c>
      <c r="G89" s="28"/>
      <c r="H89" s="28"/>
      <c r="I89" s="23" t="s">
        <v>18</v>
      </c>
      <c r="J89" s="54">
        <f>IF(J12="","",J12)</f>
        <v>44680</v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19</v>
      </c>
      <c r="D91" s="28"/>
      <c r="E91" s="28"/>
      <c r="F91" s="21" t="str">
        <f>E15</f>
        <v>Obec Zborov nad Bystricou</v>
      </c>
      <c r="G91" s="28"/>
      <c r="H91" s="28"/>
      <c r="I91" s="23" t="s">
        <v>25</v>
      </c>
      <c r="J91" s="24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23</v>
      </c>
      <c r="D92" s="28"/>
      <c r="E92" s="28"/>
      <c r="F92" s="21" t="str">
        <f>IF(E18="","",E18)</f>
        <v xml:space="preserve"> </v>
      </c>
      <c r="G92" s="28"/>
      <c r="H92" s="28"/>
      <c r="I92" s="23" t="s">
        <v>28</v>
      </c>
      <c r="J92" s="24" t="str">
        <f>E24</f>
        <v>Martin Matušek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15" t="s">
        <v>105</v>
      </c>
      <c r="D94" s="94"/>
      <c r="E94" s="94"/>
      <c r="F94" s="94"/>
      <c r="G94" s="94"/>
      <c r="H94" s="94"/>
      <c r="I94" s="94"/>
      <c r="J94" s="116" t="s">
        <v>106</v>
      </c>
      <c r="K94" s="94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7" t="s">
        <v>107</v>
      </c>
      <c r="D96" s="28"/>
      <c r="E96" s="28"/>
      <c r="F96" s="28"/>
      <c r="G96" s="28"/>
      <c r="H96" s="28"/>
      <c r="I96" s="28"/>
      <c r="J96" s="70">
        <f>J126</f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108</v>
      </c>
    </row>
    <row r="97" spans="1:31" s="9" customFormat="1" ht="24.95" customHeight="1">
      <c r="B97" s="118"/>
      <c r="D97" s="119" t="s">
        <v>109</v>
      </c>
      <c r="E97" s="120"/>
      <c r="F97" s="120"/>
      <c r="G97" s="120"/>
      <c r="H97" s="120"/>
      <c r="I97" s="120"/>
      <c r="J97" s="121">
        <f>J127</f>
        <v>0</v>
      </c>
      <c r="L97" s="118"/>
    </row>
    <row r="98" spans="1:31" s="10" customFormat="1" ht="19.899999999999999" customHeight="1">
      <c r="B98" s="122"/>
      <c r="D98" s="123" t="s">
        <v>110</v>
      </c>
      <c r="E98" s="124"/>
      <c r="F98" s="124"/>
      <c r="G98" s="124"/>
      <c r="H98" s="124"/>
      <c r="I98" s="124"/>
      <c r="J98" s="125">
        <f>J128</f>
        <v>0</v>
      </c>
      <c r="L98" s="122"/>
    </row>
    <row r="99" spans="1:31" s="10" customFormat="1" ht="19.899999999999999" customHeight="1">
      <c r="B99" s="122"/>
      <c r="D99" s="123" t="s">
        <v>111</v>
      </c>
      <c r="E99" s="124"/>
      <c r="F99" s="124"/>
      <c r="G99" s="124"/>
      <c r="H99" s="124"/>
      <c r="I99" s="124"/>
      <c r="J99" s="125">
        <f>J142</f>
        <v>0</v>
      </c>
      <c r="L99" s="122"/>
    </row>
    <row r="100" spans="1:31" s="10" customFormat="1" ht="19.899999999999999" customHeight="1">
      <c r="B100" s="122"/>
      <c r="D100" s="123" t="s">
        <v>112</v>
      </c>
      <c r="E100" s="124"/>
      <c r="F100" s="124"/>
      <c r="G100" s="124"/>
      <c r="H100" s="124"/>
      <c r="I100" s="124"/>
      <c r="J100" s="125">
        <f>J147</f>
        <v>0</v>
      </c>
      <c r="L100" s="122"/>
    </row>
    <row r="101" spans="1:31" s="10" customFormat="1" ht="19.899999999999999" customHeight="1">
      <c r="B101" s="122"/>
      <c r="D101" s="123" t="s">
        <v>113</v>
      </c>
      <c r="E101" s="124"/>
      <c r="F101" s="124"/>
      <c r="G101" s="124"/>
      <c r="H101" s="124"/>
      <c r="I101" s="124"/>
      <c r="J101" s="125">
        <f>J150</f>
        <v>0</v>
      </c>
      <c r="L101" s="122"/>
    </row>
    <row r="102" spans="1:31" s="10" customFormat="1" ht="19.899999999999999" customHeight="1">
      <c r="B102" s="122"/>
      <c r="D102" s="123" t="s">
        <v>114</v>
      </c>
      <c r="E102" s="124"/>
      <c r="F102" s="124"/>
      <c r="G102" s="124"/>
      <c r="H102" s="124"/>
      <c r="I102" s="124"/>
      <c r="J102" s="125">
        <f>J162</f>
        <v>0</v>
      </c>
      <c r="L102" s="122"/>
    </row>
    <row r="103" spans="1:31" s="2" customFormat="1" ht="21.75" customHeight="1">
      <c r="A103" s="28"/>
      <c r="B103" s="29"/>
      <c r="C103" s="28"/>
      <c r="D103" s="28"/>
      <c r="E103" s="28"/>
      <c r="F103" s="28"/>
      <c r="G103" s="28"/>
      <c r="H103" s="28"/>
      <c r="I103" s="28"/>
      <c r="J103" s="28"/>
      <c r="K103" s="28"/>
      <c r="L103" s="41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pans="1:31" s="2" customFormat="1" ht="6.95" customHeight="1">
      <c r="A104" s="28"/>
      <c r="B104" s="29"/>
      <c r="C104" s="28"/>
      <c r="D104" s="28"/>
      <c r="E104" s="28"/>
      <c r="F104" s="28"/>
      <c r="G104" s="28"/>
      <c r="H104" s="28"/>
      <c r="I104" s="28"/>
      <c r="J104" s="28"/>
      <c r="K104" s="28"/>
      <c r="L104" s="41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31" s="2" customFormat="1" ht="29.25" customHeight="1">
      <c r="A105" s="28"/>
      <c r="B105" s="29"/>
      <c r="C105" s="117" t="s">
        <v>117</v>
      </c>
      <c r="D105" s="28"/>
      <c r="E105" s="28"/>
      <c r="F105" s="28"/>
      <c r="G105" s="28"/>
      <c r="H105" s="28"/>
      <c r="I105" s="28"/>
      <c r="J105" s="126">
        <v>0</v>
      </c>
      <c r="K105" s="28"/>
      <c r="L105" s="41"/>
      <c r="N105" s="127" t="s">
        <v>36</v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18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1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29.25" customHeight="1">
      <c r="A107" s="28"/>
      <c r="B107" s="29"/>
      <c r="C107" s="93" t="s">
        <v>97</v>
      </c>
      <c r="D107" s="94"/>
      <c r="E107" s="94"/>
      <c r="F107" s="94"/>
      <c r="G107" s="94"/>
      <c r="H107" s="94"/>
      <c r="I107" s="94"/>
      <c r="J107" s="95">
        <f>ROUND(J96+J105,2)</f>
        <v>0</v>
      </c>
      <c r="K107" s="94"/>
      <c r="L107" s="41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6.95" customHeight="1">
      <c r="A108" s="28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1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12" spans="1:31" s="2" customFormat="1" ht="6.95" customHeight="1">
      <c r="A112" s="28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1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24.95" customHeight="1">
      <c r="A113" s="28"/>
      <c r="B113" s="29"/>
      <c r="C113" s="18" t="s">
        <v>118</v>
      </c>
      <c r="D113" s="28"/>
      <c r="E113" s="28"/>
      <c r="F113" s="28"/>
      <c r="G113" s="28"/>
      <c r="H113" s="28"/>
      <c r="I113" s="28"/>
      <c r="J113" s="28"/>
      <c r="K113" s="28"/>
      <c r="L113" s="41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6.95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41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12" customHeight="1">
      <c r="A115" s="28"/>
      <c r="B115" s="29"/>
      <c r="C115" s="23" t="s">
        <v>12</v>
      </c>
      <c r="D115" s="28"/>
      <c r="E115" s="28"/>
      <c r="F115" s="28"/>
      <c r="G115" s="28"/>
      <c r="H115" s="28"/>
      <c r="I115" s="28"/>
      <c r="J115" s="28"/>
      <c r="K115" s="28"/>
      <c r="L115" s="41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26.25" customHeight="1">
      <c r="A116" s="28"/>
      <c r="B116" s="29"/>
      <c r="C116" s="28"/>
      <c r="D116" s="28"/>
      <c r="E116" s="219" t="str">
        <f>E7</f>
        <v xml:space="preserve"> Modernizácia zberného dvora v obci Zborov nad  Bystricou, SO 06 - Spevnené plochy v areáli + areálové rozvody</v>
      </c>
      <c r="F116" s="220"/>
      <c r="G116" s="220"/>
      <c r="H116" s="220"/>
      <c r="I116" s="28"/>
      <c r="J116" s="28"/>
      <c r="K116" s="28"/>
      <c r="L116" s="4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12" customHeight="1">
      <c r="A117" s="28"/>
      <c r="B117" s="29"/>
      <c r="C117" s="23" t="s">
        <v>99</v>
      </c>
      <c r="D117" s="28"/>
      <c r="E117" s="28"/>
      <c r="F117" s="28"/>
      <c r="G117" s="28"/>
      <c r="H117" s="28"/>
      <c r="I117" s="28"/>
      <c r="J117" s="28"/>
      <c r="K117" s="28"/>
      <c r="L117" s="41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6.5" customHeight="1">
      <c r="A118" s="28"/>
      <c r="B118" s="29"/>
      <c r="C118" s="28"/>
      <c r="D118" s="28"/>
      <c r="E118" s="209" t="str">
        <f>E9</f>
        <v>001-02-2022 - Areálové rozvody splaškovej kanalizácie</v>
      </c>
      <c r="F118" s="218"/>
      <c r="G118" s="218"/>
      <c r="H118" s="218"/>
      <c r="I118" s="28"/>
      <c r="J118" s="28"/>
      <c r="K118" s="28"/>
      <c r="L118" s="41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6.95" customHeight="1">
      <c r="A119" s="28"/>
      <c r="B119" s="29"/>
      <c r="C119" s="28"/>
      <c r="D119" s="28"/>
      <c r="E119" s="28"/>
      <c r="F119" s="28"/>
      <c r="G119" s="28"/>
      <c r="H119" s="28"/>
      <c r="I119" s="28"/>
      <c r="J119" s="28"/>
      <c r="K119" s="28"/>
      <c r="L119" s="4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2" customHeight="1">
      <c r="A120" s="28"/>
      <c r="B120" s="29"/>
      <c r="C120" s="23" t="s">
        <v>16</v>
      </c>
      <c r="D120" s="28"/>
      <c r="E120" s="28"/>
      <c r="F120" s="21" t="str">
        <f>F12</f>
        <v>Zborov nad Bystricou</v>
      </c>
      <c r="G120" s="28"/>
      <c r="H120" s="28"/>
      <c r="I120" s="23" t="s">
        <v>18</v>
      </c>
      <c r="J120" s="54">
        <f>IF(J12="","",J12)</f>
        <v>44680</v>
      </c>
      <c r="K120" s="28"/>
      <c r="L120" s="41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5.2" customHeight="1">
      <c r="A122" s="28"/>
      <c r="B122" s="29"/>
      <c r="C122" s="23" t="s">
        <v>19</v>
      </c>
      <c r="D122" s="28"/>
      <c r="E122" s="28"/>
      <c r="F122" s="21" t="str">
        <f>E15</f>
        <v>Obec Zborov nad Bystricou</v>
      </c>
      <c r="G122" s="28"/>
      <c r="H122" s="28"/>
      <c r="I122" s="23" t="s">
        <v>25</v>
      </c>
      <c r="J122" s="24" t="str">
        <f>E21</f>
        <v xml:space="preserve"> </v>
      </c>
      <c r="K122" s="28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15.2" customHeight="1">
      <c r="A123" s="28"/>
      <c r="B123" s="29"/>
      <c r="C123" s="23" t="s">
        <v>23</v>
      </c>
      <c r="D123" s="28"/>
      <c r="E123" s="28"/>
      <c r="F123" s="21" t="str">
        <f>IF(E18="","",E18)</f>
        <v xml:space="preserve"> </v>
      </c>
      <c r="G123" s="28"/>
      <c r="H123" s="28"/>
      <c r="I123" s="23" t="s">
        <v>28</v>
      </c>
      <c r="J123" s="24" t="str">
        <f>E24</f>
        <v>Martin Matušek</v>
      </c>
      <c r="K123" s="28"/>
      <c r="L123" s="41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0.35" customHeight="1">
      <c r="A124" s="28"/>
      <c r="B124" s="29"/>
      <c r="C124" s="28"/>
      <c r="D124" s="28"/>
      <c r="E124" s="28"/>
      <c r="F124" s="28"/>
      <c r="G124" s="28"/>
      <c r="H124" s="28"/>
      <c r="I124" s="28"/>
      <c r="J124" s="28"/>
      <c r="K124" s="28"/>
      <c r="L124" s="41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11" customFormat="1" ht="29.25" customHeight="1">
      <c r="A125" s="128"/>
      <c r="B125" s="129"/>
      <c r="C125" s="130" t="s">
        <v>119</v>
      </c>
      <c r="D125" s="131" t="s">
        <v>57</v>
      </c>
      <c r="E125" s="131" t="s">
        <v>53</v>
      </c>
      <c r="F125" s="131" t="s">
        <v>54</v>
      </c>
      <c r="G125" s="131" t="s">
        <v>120</v>
      </c>
      <c r="H125" s="131" t="s">
        <v>121</v>
      </c>
      <c r="I125" s="131" t="s">
        <v>122</v>
      </c>
      <c r="J125" s="132" t="s">
        <v>106</v>
      </c>
      <c r="K125" s="133" t="s">
        <v>123</v>
      </c>
      <c r="L125" s="134"/>
      <c r="M125" s="61" t="s">
        <v>1</v>
      </c>
      <c r="N125" s="62" t="s">
        <v>36</v>
      </c>
      <c r="O125" s="62" t="s">
        <v>124</v>
      </c>
      <c r="P125" s="62" t="s">
        <v>125</v>
      </c>
      <c r="Q125" s="62" t="s">
        <v>126</v>
      </c>
      <c r="R125" s="62" t="s">
        <v>127</v>
      </c>
      <c r="S125" s="62" t="s">
        <v>128</v>
      </c>
      <c r="T125" s="63" t="s">
        <v>129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8"/>
      <c r="B126" s="29"/>
      <c r="C126" s="68" t="s">
        <v>102</v>
      </c>
      <c r="D126" s="28"/>
      <c r="E126" s="28"/>
      <c r="F126" s="28"/>
      <c r="G126" s="28"/>
      <c r="H126" s="28"/>
      <c r="I126" s="28"/>
      <c r="J126" s="135">
        <f>BK126</f>
        <v>0</v>
      </c>
      <c r="K126" s="28"/>
      <c r="L126" s="29"/>
      <c r="M126" s="64"/>
      <c r="N126" s="55"/>
      <c r="O126" s="65"/>
      <c r="P126" s="136">
        <f>P127</f>
        <v>1239.1713500000001</v>
      </c>
      <c r="Q126" s="65"/>
      <c r="R126" s="136">
        <f>R127</f>
        <v>262.93168947999999</v>
      </c>
      <c r="S126" s="65"/>
      <c r="T126" s="137">
        <f>T127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T126" s="14" t="s">
        <v>71</v>
      </c>
      <c r="AU126" s="14" t="s">
        <v>108</v>
      </c>
      <c r="BK126" s="138">
        <f>BK127</f>
        <v>0</v>
      </c>
    </row>
    <row r="127" spans="1:63" s="12" customFormat="1" ht="25.9" customHeight="1">
      <c r="B127" s="139"/>
      <c r="D127" s="140" t="s">
        <v>71</v>
      </c>
      <c r="E127" s="141" t="s">
        <v>130</v>
      </c>
      <c r="F127" s="141" t="s">
        <v>131</v>
      </c>
      <c r="J127" s="142">
        <f>BK127</f>
        <v>0</v>
      </c>
      <c r="L127" s="139"/>
      <c r="M127" s="143"/>
      <c r="N127" s="144"/>
      <c r="O127" s="144"/>
      <c r="P127" s="145">
        <f>P128+P142+P147+P150+P162</f>
        <v>1239.1713500000001</v>
      </c>
      <c r="Q127" s="144"/>
      <c r="R127" s="145">
        <f>R128+R142+R147+R150+R162</f>
        <v>262.93168947999999</v>
      </c>
      <c r="S127" s="144"/>
      <c r="T127" s="146">
        <f>T128+T142+T147+T150+T162</f>
        <v>0</v>
      </c>
      <c r="AR127" s="140" t="s">
        <v>80</v>
      </c>
      <c r="AT127" s="147" t="s">
        <v>71</v>
      </c>
      <c r="AU127" s="147" t="s">
        <v>72</v>
      </c>
      <c r="AY127" s="140" t="s">
        <v>132</v>
      </c>
      <c r="BK127" s="148">
        <f>BK128+BK142+BK147+BK150+BK162</f>
        <v>0</v>
      </c>
    </row>
    <row r="128" spans="1:63" s="12" customFormat="1" ht="22.9" customHeight="1">
      <c r="B128" s="139"/>
      <c r="D128" s="140" t="s">
        <v>71</v>
      </c>
      <c r="E128" s="149" t="s">
        <v>80</v>
      </c>
      <c r="F128" s="149" t="s">
        <v>133</v>
      </c>
      <c r="J128" s="150">
        <f>BK128</f>
        <v>0</v>
      </c>
      <c r="L128" s="139"/>
      <c r="M128" s="143"/>
      <c r="N128" s="144"/>
      <c r="O128" s="144"/>
      <c r="P128" s="145">
        <f>SUM(P129:P141)</f>
        <v>779.40506399999992</v>
      </c>
      <c r="Q128" s="144"/>
      <c r="R128" s="145">
        <f>SUM(R129:R141)</f>
        <v>175.46719999999999</v>
      </c>
      <c r="S128" s="144"/>
      <c r="T128" s="146">
        <f>SUM(T129:T141)</f>
        <v>0</v>
      </c>
      <c r="AR128" s="140" t="s">
        <v>80</v>
      </c>
      <c r="AT128" s="147" t="s">
        <v>71</v>
      </c>
      <c r="AU128" s="147" t="s">
        <v>80</v>
      </c>
      <c r="AY128" s="140" t="s">
        <v>132</v>
      </c>
      <c r="BK128" s="148">
        <f>SUM(BK129:BK141)</f>
        <v>0</v>
      </c>
    </row>
    <row r="129" spans="1:65" s="2" customFormat="1" ht="24.2" customHeight="1">
      <c r="A129" s="28"/>
      <c r="B129" s="151"/>
      <c r="C129" s="152" t="s">
        <v>80</v>
      </c>
      <c r="D129" s="152" t="s">
        <v>134</v>
      </c>
      <c r="E129" s="153" t="s">
        <v>145</v>
      </c>
      <c r="F129" s="154" t="s">
        <v>146</v>
      </c>
      <c r="G129" s="155" t="s">
        <v>137</v>
      </c>
      <c r="H129" s="156">
        <v>323</v>
      </c>
      <c r="I129" s="156"/>
      <c r="J129" s="156">
        <f t="shared" ref="J129:J141" si="0">ROUND(I129*H129,3)</f>
        <v>0</v>
      </c>
      <c r="K129" s="157"/>
      <c r="L129" s="29"/>
      <c r="M129" s="158" t="s">
        <v>1</v>
      </c>
      <c r="N129" s="159" t="s">
        <v>38</v>
      </c>
      <c r="O129" s="160">
        <v>0.81100000000000005</v>
      </c>
      <c r="P129" s="160">
        <f t="shared" ref="P129:P141" si="1">O129*H129</f>
        <v>261.95300000000003</v>
      </c>
      <c r="Q129" s="160">
        <v>0</v>
      </c>
      <c r="R129" s="160">
        <f t="shared" ref="R129:R141" si="2">Q129*H129</f>
        <v>0</v>
      </c>
      <c r="S129" s="160">
        <v>0</v>
      </c>
      <c r="T129" s="161">
        <f t="shared" ref="T129:T141" si="3"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62" t="s">
        <v>138</v>
      </c>
      <c r="AT129" s="162" t="s">
        <v>134</v>
      </c>
      <c r="AU129" s="162" t="s">
        <v>139</v>
      </c>
      <c r="AY129" s="14" t="s">
        <v>132</v>
      </c>
      <c r="BE129" s="163">
        <f t="shared" ref="BE129:BE141" si="4">IF(N129="základná",J129,0)</f>
        <v>0</v>
      </c>
      <c r="BF129" s="163">
        <f t="shared" ref="BF129:BF141" si="5">IF(N129="znížená",J129,0)</f>
        <v>0</v>
      </c>
      <c r="BG129" s="163">
        <f t="shared" ref="BG129:BG141" si="6">IF(N129="zákl. prenesená",J129,0)</f>
        <v>0</v>
      </c>
      <c r="BH129" s="163">
        <f t="shared" ref="BH129:BH141" si="7">IF(N129="zníž. prenesená",J129,0)</f>
        <v>0</v>
      </c>
      <c r="BI129" s="163">
        <f t="shared" ref="BI129:BI141" si="8">IF(N129="nulová",J129,0)</f>
        <v>0</v>
      </c>
      <c r="BJ129" s="14" t="s">
        <v>139</v>
      </c>
      <c r="BK129" s="164">
        <f t="shared" ref="BK129:BK141" si="9">ROUND(I129*H129,3)</f>
        <v>0</v>
      </c>
      <c r="BL129" s="14" t="s">
        <v>138</v>
      </c>
      <c r="BM129" s="162" t="s">
        <v>346</v>
      </c>
    </row>
    <row r="130" spans="1:65" s="2" customFormat="1" ht="37.9" customHeight="1">
      <c r="A130" s="28"/>
      <c r="B130" s="151"/>
      <c r="C130" s="152" t="s">
        <v>139</v>
      </c>
      <c r="D130" s="152" t="s">
        <v>134</v>
      </c>
      <c r="E130" s="153" t="s">
        <v>148</v>
      </c>
      <c r="F130" s="154" t="s">
        <v>149</v>
      </c>
      <c r="G130" s="155" t="s">
        <v>137</v>
      </c>
      <c r="H130" s="156">
        <v>64.599999999999994</v>
      </c>
      <c r="I130" s="156"/>
      <c r="J130" s="156">
        <f t="shared" si="0"/>
        <v>0</v>
      </c>
      <c r="K130" s="157"/>
      <c r="L130" s="29"/>
      <c r="M130" s="158" t="s">
        <v>1</v>
      </c>
      <c r="N130" s="159" t="s">
        <v>38</v>
      </c>
      <c r="O130" s="160">
        <v>0.08</v>
      </c>
      <c r="P130" s="160">
        <f t="shared" si="1"/>
        <v>5.1679999999999993</v>
      </c>
      <c r="Q130" s="160">
        <v>0</v>
      </c>
      <c r="R130" s="160">
        <f t="shared" si="2"/>
        <v>0</v>
      </c>
      <c r="S130" s="160">
        <v>0</v>
      </c>
      <c r="T130" s="161">
        <f t="shared" si="3"/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62" t="s">
        <v>138</v>
      </c>
      <c r="AT130" s="162" t="s">
        <v>134</v>
      </c>
      <c r="AU130" s="162" t="s">
        <v>139</v>
      </c>
      <c r="AY130" s="14" t="s">
        <v>132</v>
      </c>
      <c r="BE130" s="163">
        <f t="shared" si="4"/>
        <v>0</v>
      </c>
      <c r="BF130" s="163">
        <f t="shared" si="5"/>
        <v>0</v>
      </c>
      <c r="BG130" s="163">
        <f t="shared" si="6"/>
        <v>0</v>
      </c>
      <c r="BH130" s="163">
        <f t="shared" si="7"/>
        <v>0</v>
      </c>
      <c r="BI130" s="163">
        <f t="shared" si="8"/>
        <v>0</v>
      </c>
      <c r="BJ130" s="14" t="s">
        <v>139</v>
      </c>
      <c r="BK130" s="164">
        <f t="shared" si="9"/>
        <v>0</v>
      </c>
      <c r="BL130" s="14" t="s">
        <v>138</v>
      </c>
      <c r="BM130" s="162" t="s">
        <v>347</v>
      </c>
    </row>
    <row r="131" spans="1:65" s="2" customFormat="1" ht="24.2" customHeight="1">
      <c r="A131" s="28"/>
      <c r="B131" s="151"/>
      <c r="C131" s="152" t="s">
        <v>144</v>
      </c>
      <c r="D131" s="152" t="s">
        <v>134</v>
      </c>
      <c r="E131" s="153" t="s">
        <v>152</v>
      </c>
      <c r="F131" s="154" t="s">
        <v>153</v>
      </c>
      <c r="G131" s="155" t="s">
        <v>154</v>
      </c>
      <c r="H131" s="156">
        <v>646</v>
      </c>
      <c r="I131" s="156"/>
      <c r="J131" s="156">
        <f t="shared" si="0"/>
        <v>0</v>
      </c>
      <c r="K131" s="157"/>
      <c r="L131" s="29"/>
      <c r="M131" s="158" t="s">
        <v>1</v>
      </c>
      <c r="N131" s="159" t="s">
        <v>38</v>
      </c>
      <c r="O131" s="160">
        <v>0.249</v>
      </c>
      <c r="P131" s="160">
        <f t="shared" si="1"/>
        <v>160.85400000000001</v>
      </c>
      <c r="Q131" s="160">
        <v>2.8199999999999999E-2</v>
      </c>
      <c r="R131" s="160">
        <f t="shared" si="2"/>
        <v>18.217199999999998</v>
      </c>
      <c r="S131" s="160">
        <v>0</v>
      </c>
      <c r="T131" s="161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62" t="s">
        <v>138</v>
      </c>
      <c r="AT131" s="162" t="s">
        <v>134</v>
      </c>
      <c r="AU131" s="162" t="s">
        <v>139</v>
      </c>
      <c r="AY131" s="14" t="s">
        <v>132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4" t="s">
        <v>139</v>
      </c>
      <c r="BK131" s="164">
        <f t="shared" si="9"/>
        <v>0</v>
      </c>
      <c r="BL131" s="14" t="s">
        <v>138</v>
      </c>
      <c r="BM131" s="162" t="s">
        <v>348</v>
      </c>
    </row>
    <row r="132" spans="1:65" s="2" customFormat="1" ht="24.2" customHeight="1">
      <c r="A132" s="28"/>
      <c r="B132" s="151"/>
      <c r="C132" s="152" t="s">
        <v>138</v>
      </c>
      <c r="D132" s="152" t="s">
        <v>134</v>
      </c>
      <c r="E132" s="153" t="s">
        <v>157</v>
      </c>
      <c r="F132" s="154" t="s">
        <v>158</v>
      </c>
      <c r="G132" s="155" t="s">
        <v>154</v>
      </c>
      <c r="H132" s="156">
        <v>646</v>
      </c>
      <c r="I132" s="156"/>
      <c r="J132" s="156">
        <f t="shared" si="0"/>
        <v>0</v>
      </c>
      <c r="K132" s="157"/>
      <c r="L132" s="29"/>
      <c r="M132" s="158" t="s">
        <v>1</v>
      </c>
      <c r="N132" s="159" t="s">
        <v>38</v>
      </c>
      <c r="O132" s="160">
        <v>0.188</v>
      </c>
      <c r="P132" s="160">
        <f t="shared" si="1"/>
        <v>121.44799999999999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2" t="s">
        <v>138</v>
      </c>
      <c r="AT132" s="162" t="s">
        <v>134</v>
      </c>
      <c r="AU132" s="162" t="s">
        <v>139</v>
      </c>
      <c r="AY132" s="14" t="s">
        <v>132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4" t="s">
        <v>139</v>
      </c>
      <c r="BK132" s="164">
        <f t="shared" si="9"/>
        <v>0</v>
      </c>
      <c r="BL132" s="14" t="s">
        <v>138</v>
      </c>
      <c r="BM132" s="162" t="s">
        <v>349</v>
      </c>
    </row>
    <row r="133" spans="1:65" s="2" customFormat="1" ht="37.9" customHeight="1">
      <c r="A133" s="28"/>
      <c r="B133" s="151"/>
      <c r="C133" s="152" t="s">
        <v>151</v>
      </c>
      <c r="D133" s="152" t="s">
        <v>134</v>
      </c>
      <c r="E133" s="153" t="s">
        <v>169</v>
      </c>
      <c r="F133" s="154" t="s">
        <v>170</v>
      </c>
      <c r="G133" s="155" t="s">
        <v>137</v>
      </c>
      <c r="H133" s="156">
        <v>121.496</v>
      </c>
      <c r="I133" s="156"/>
      <c r="J133" s="156">
        <f t="shared" si="0"/>
        <v>0</v>
      </c>
      <c r="K133" s="157"/>
      <c r="L133" s="29"/>
      <c r="M133" s="158" t="s">
        <v>1</v>
      </c>
      <c r="N133" s="159" t="s">
        <v>38</v>
      </c>
      <c r="O133" s="160">
        <v>5.3999999999999999E-2</v>
      </c>
      <c r="P133" s="160">
        <f t="shared" si="1"/>
        <v>6.5607839999999999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2" t="s">
        <v>138</v>
      </c>
      <c r="AT133" s="162" t="s">
        <v>134</v>
      </c>
      <c r="AU133" s="162" t="s">
        <v>139</v>
      </c>
      <c r="AY133" s="14" t="s">
        <v>132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4" t="s">
        <v>139</v>
      </c>
      <c r="BK133" s="164">
        <f t="shared" si="9"/>
        <v>0</v>
      </c>
      <c r="BL133" s="14" t="s">
        <v>138</v>
      </c>
      <c r="BM133" s="162" t="s">
        <v>350</v>
      </c>
    </row>
    <row r="134" spans="1:65" s="2" customFormat="1" ht="44.25" customHeight="1">
      <c r="A134" s="28"/>
      <c r="B134" s="151"/>
      <c r="C134" s="152" t="s">
        <v>156</v>
      </c>
      <c r="D134" s="152" t="s">
        <v>134</v>
      </c>
      <c r="E134" s="153" t="s">
        <v>173</v>
      </c>
      <c r="F134" s="154" t="s">
        <v>174</v>
      </c>
      <c r="G134" s="155" t="s">
        <v>137</v>
      </c>
      <c r="H134" s="156">
        <v>850.47199999999998</v>
      </c>
      <c r="I134" s="156"/>
      <c r="J134" s="156">
        <f t="shared" si="0"/>
        <v>0</v>
      </c>
      <c r="K134" s="157"/>
      <c r="L134" s="29"/>
      <c r="M134" s="158" t="s">
        <v>1</v>
      </c>
      <c r="N134" s="159" t="s">
        <v>38</v>
      </c>
      <c r="O134" s="160">
        <v>5.0000000000000001E-3</v>
      </c>
      <c r="P134" s="160">
        <f t="shared" si="1"/>
        <v>4.2523600000000004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2" t="s">
        <v>138</v>
      </c>
      <c r="AT134" s="162" t="s">
        <v>134</v>
      </c>
      <c r="AU134" s="162" t="s">
        <v>139</v>
      </c>
      <c r="AY134" s="14" t="s">
        <v>132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4" t="s">
        <v>139</v>
      </c>
      <c r="BK134" s="164">
        <f t="shared" si="9"/>
        <v>0</v>
      </c>
      <c r="BL134" s="14" t="s">
        <v>138</v>
      </c>
      <c r="BM134" s="162" t="s">
        <v>351</v>
      </c>
    </row>
    <row r="135" spans="1:65" s="2" customFormat="1" ht="21.75" customHeight="1">
      <c r="A135" s="28"/>
      <c r="B135" s="151"/>
      <c r="C135" s="152" t="s">
        <v>160</v>
      </c>
      <c r="D135" s="152" t="s">
        <v>134</v>
      </c>
      <c r="E135" s="153" t="s">
        <v>177</v>
      </c>
      <c r="F135" s="154" t="s">
        <v>178</v>
      </c>
      <c r="G135" s="155" t="s">
        <v>137</v>
      </c>
      <c r="H135" s="156">
        <v>121.496</v>
      </c>
      <c r="I135" s="156"/>
      <c r="J135" s="156">
        <f t="shared" si="0"/>
        <v>0</v>
      </c>
      <c r="K135" s="157"/>
      <c r="L135" s="29"/>
      <c r="M135" s="158" t="s">
        <v>1</v>
      </c>
      <c r="N135" s="159" t="s">
        <v>38</v>
      </c>
      <c r="O135" s="160">
        <v>0.27900000000000003</v>
      </c>
      <c r="P135" s="160">
        <f t="shared" si="1"/>
        <v>33.897384000000002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62" t="s">
        <v>138</v>
      </c>
      <c r="AT135" s="162" t="s">
        <v>134</v>
      </c>
      <c r="AU135" s="162" t="s">
        <v>139</v>
      </c>
      <c r="AY135" s="14" t="s">
        <v>132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4" t="s">
        <v>139</v>
      </c>
      <c r="BK135" s="164">
        <f t="shared" si="9"/>
        <v>0</v>
      </c>
      <c r="BL135" s="14" t="s">
        <v>138</v>
      </c>
      <c r="BM135" s="162" t="s">
        <v>352</v>
      </c>
    </row>
    <row r="136" spans="1:65" s="2" customFormat="1" ht="24.2" customHeight="1">
      <c r="A136" s="28"/>
      <c r="B136" s="151"/>
      <c r="C136" s="152" t="s">
        <v>164</v>
      </c>
      <c r="D136" s="152" t="s">
        <v>134</v>
      </c>
      <c r="E136" s="153" t="s">
        <v>181</v>
      </c>
      <c r="F136" s="154" t="s">
        <v>182</v>
      </c>
      <c r="G136" s="155" t="s">
        <v>137</v>
      </c>
      <c r="H136" s="156">
        <v>121.496</v>
      </c>
      <c r="I136" s="156"/>
      <c r="J136" s="156">
        <f t="shared" si="0"/>
        <v>0</v>
      </c>
      <c r="K136" s="157"/>
      <c r="L136" s="29"/>
      <c r="M136" s="158" t="s">
        <v>1</v>
      </c>
      <c r="N136" s="159" t="s">
        <v>38</v>
      </c>
      <c r="O136" s="160">
        <v>8.6999999999999994E-2</v>
      </c>
      <c r="P136" s="160">
        <f t="shared" si="1"/>
        <v>10.570151999999998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2" t="s">
        <v>138</v>
      </c>
      <c r="AT136" s="162" t="s">
        <v>134</v>
      </c>
      <c r="AU136" s="162" t="s">
        <v>139</v>
      </c>
      <c r="AY136" s="14" t="s">
        <v>132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4" t="s">
        <v>139</v>
      </c>
      <c r="BK136" s="164">
        <f t="shared" si="9"/>
        <v>0</v>
      </c>
      <c r="BL136" s="14" t="s">
        <v>138</v>
      </c>
      <c r="BM136" s="162" t="s">
        <v>353</v>
      </c>
    </row>
    <row r="137" spans="1:65" s="2" customFormat="1" ht="21.75" customHeight="1">
      <c r="A137" s="28"/>
      <c r="B137" s="151"/>
      <c r="C137" s="152" t="s">
        <v>168</v>
      </c>
      <c r="D137" s="152" t="s">
        <v>134</v>
      </c>
      <c r="E137" s="153" t="s">
        <v>185</v>
      </c>
      <c r="F137" s="154" t="s">
        <v>186</v>
      </c>
      <c r="G137" s="155" t="s">
        <v>137</v>
      </c>
      <c r="H137" s="156">
        <v>121.496</v>
      </c>
      <c r="I137" s="156"/>
      <c r="J137" s="156">
        <f t="shared" si="0"/>
        <v>0</v>
      </c>
      <c r="K137" s="157"/>
      <c r="L137" s="29"/>
      <c r="M137" s="158" t="s">
        <v>1</v>
      </c>
      <c r="N137" s="159" t="s">
        <v>38</v>
      </c>
      <c r="O137" s="160">
        <v>8.0000000000000002E-3</v>
      </c>
      <c r="P137" s="160">
        <f t="shared" si="1"/>
        <v>0.97196799999999994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2" t="s">
        <v>138</v>
      </c>
      <c r="AT137" s="162" t="s">
        <v>134</v>
      </c>
      <c r="AU137" s="162" t="s">
        <v>139</v>
      </c>
      <c r="AY137" s="14" t="s">
        <v>132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4" t="s">
        <v>139</v>
      </c>
      <c r="BK137" s="164">
        <f t="shared" si="9"/>
        <v>0</v>
      </c>
      <c r="BL137" s="14" t="s">
        <v>138</v>
      </c>
      <c r="BM137" s="162" t="s">
        <v>354</v>
      </c>
    </row>
    <row r="138" spans="1:65" s="2" customFormat="1" ht="24.2" customHeight="1">
      <c r="A138" s="28"/>
      <c r="B138" s="151"/>
      <c r="C138" s="152" t="s">
        <v>172</v>
      </c>
      <c r="D138" s="152" t="s">
        <v>134</v>
      </c>
      <c r="E138" s="153" t="s">
        <v>189</v>
      </c>
      <c r="F138" s="154" t="s">
        <v>190</v>
      </c>
      <c r="G138" s="155" t="s">
        <v>191</v>
      </c>
      <c r="H138" s="156">
        <v>224.768</v>
      </c>
      <c r="I138" s="156"/>
      <c r="J138" s="156">
        <f t="shared" si="0"/>
        <v>0</v>
      </c>
      <c r="K138" s="157"/>
      <c r="L138" s="29"/>
      <c r="M138" s="158" t="s">
        <v>1</v>
      </c>
      <c r="N138" s="159" t="s">
        <v>38</v>
      </c>
      <c r="O138" s="160">
        <v>0</v>
      </c>
      <c r="P138" s="160">
        <f t="shared" si="1"/>
        <v>0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2" t="s">
        <v>138</v>
      </c>
      <c r="AT138" s="162" t="s">
        <v>134</v>
      </c>
      <c r="AU138" s="162" t="s">
        <v>139</v>
      </c>
      <c r="AY138" s="14" t="s">
        <v>132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4" t="s">
        <v>139</v>
      </c>
      <c r="BK138" s="164">
        <f t="shared" si="9"/>
        <v>0</v>
      </c>
      <c r="BL138" s="14" t="s">
        <v>138</v>
      </c>
      <c r="BM138" s="162" t="s">
        <v>355</v>
      </c>
    </row>
    <row r="139" spans="1:65" s="2" customFormat="1" ht="33" customHeight="1">
      <c r="A139" s="28"/>
      <c r="B139" s="151"/>
      <c r="C139" s="152" t="s">
        <v>176</v>
      </c>
      <c r="D139" s="152" t="s">
        <v>134</v>
      </c>
      <c r="E139" s="153" t="s">
        <v>194</v>
      </c>
      <c r="F139" s="154" t="s">
        <v>195</v>
      </c>
      <c r="G139" s="155" t="s">
        <v>137</v>
      </c>
      <c r="H139" s="156">
        <v>201.50399999999999</v>
      </c>
      <c r="I139" s="156"/>
      <c r="J139" s="156">
        <f t="shared" si="0"/>
        <v>0</v>
      </c>
      <c r="K139" s="157"/>
      <c r="L139" s="29"/>
      <c r="M139" s="158" t="s">
        <v>1</v>
      </c>
      <c r="N139" s="159" t="s">
        <v>38</v>
      </c>
      <c r="O139" s="160">
        <v>0.22900000000000001</v>
      </c>
      <c r="P139" s="160">
        <f t="shared" si="1"/>
        <v>46.144416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2" t="s">
        <v>138</v>
      </c>
      <c r="AT139" s="162" t="s">
        <v>134</v>
      </c>
      <c r="AU139" s="162" t="s">
        <v>139</v>
      </c>
      <c r="AY139" s="14" t="s">
        <v>132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4" t="s">
        <v>139</v>
      </c>
      <c r="BK139" s="164">
        <f t="shared" si="9"/>
        <v>0</v>
      </c>
      <c r="BL139" s="14" t="s">
        <v>138</v>
      </c>
      <c r="BM139" s="162" t="s">
        <v>356</v>
      </c>
    </row>
    <row r="140" spans="1:65" s="2" customFormat="1" ht="24.2" customHeight="1">
      <c r="A140" s="28"/>
      <c r="B140" s="151"/>
      <c r="C140" s="152" t="s">
        <v>180</v>
      </c>
      <c r="D140" s="152" t="s">
        <v>134</v>
      </c>
      <c r="E140" s="153" t="s">
        <v>198</v>
      </c>
      <c r="F140" s="154" t="s">
        <v>199</v>
      </c>
      <c r="G140" s="155" t="s">
        <v>137</v>
      </c>
      <c r="H140" s="156">
        <v>85</v>
      </c>
      <c r="I140" s="156"/>
      <c r="J140" s="156">
        <f t="shared" si="0"/>
        <v>0</v>
      </c>
      <c r="K140" s="157"/>
      <c r="L140" s="29"/>
      <c r="M140" s="158" t="s">
        <v>1</v>
      </c>
      <c r="N140" s="159" t="s">
        <v>38</v>
      </c>
      <c r="O140" s="160">
        <v>1.5009999999999999</v>
      </c>
      <c r="P140" s="160">
        <f t="shared" si="1"/>
        <v>127.58499999999999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2" t="s">
        <v>138</v>
      </c>
      <c r="AT140" s="162" t="s">
        <v>134</v>
      </c>
      <c r="AU140" s="162" t="s">
        <v>139</v>
      </c>
      <c r="AY140" s="14" t="s">
        <v>132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4" t="s">
        <v>139</v>
      </c>
      <c r="BK140" s="164">
        <f t="shared" si="9"/>
        <v>0</v>
      </c>
      <c r="BL140" s="14" t="s">
        <v>138</v>
      </c>
      <c r="BM140" s="162" t="s">
        <v>357</v>
      </c>
    </row>
    <row r="141" spans="1:65" s="2" customFormat="1" ht="16.5" customHeight="1">
      <c r="A141" s="28"/>
      <c r="B141" s="151"/>
      <c r="C141" s="165" t="s">
        <v>184</v>
      </c>
      <c r="D141" s="165" t="s">
        <v>202</v>
      </c>
      <c r="E141" s="166" t="s">
        <v>203</v>
      </c>
      <c r="F141" s="167" t="s">
        <v>204</v>
      </c>
      <c r="G141" s="168" t="s">
        <v>191</v>
      </c>
      <c r="H141" s="169">
        <v>157.25</v>
      </c>
      <c r="I141" s="169"/>
      <c r="J141" s="169">
        <f t="shared" si="0"/>
        <v>0</v>
      </c>
      <c r="K141" s="170"/>
      <c r="L141" s="171"/>
      <c r="M141" s="172" t="s">
        <v>1</v>
      </c>
      <c r="N141" s="173" t="s">
        <v>38</v>
      </c>
      <c r="O141" s="160">
        <v>0</v>
      </c>
      <c r="P141" s="160">
        <f t="shared" si="1"/>
        <v>0</v>
      </c>
      <c r="Q141" s="160">
        <v>1</v>
      </c>
      <c r="R141" s="160">
        <f t="shared" si="2"/>
        <v>157.25</v>
      </c>
      <c r="S141" s="160">
        <v>0</v>
      </c>
      <c r="T141" s="161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62" t="s">
        <v>164</v>
      </c>
      <c r="AT141" s="162" t="s">
        <v>202</v>
      </c>
      <c r="AU141" s="162" t="s">
        <v>139</v>
      </c>
      <c r="AY141" s="14" t="s">
        <v>132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4" t="s">
        <v>139</v>
      </c>
      <c r="BK141" s="164">
        <f t="shared" si="9"/>
        <v>0</v>
      </c>
      <c r="BL141" s="14" t="s">
        <v>138</v>
      </c>
      <c r="BM141" s="162" t="s">
        <v>358</v>
      </c>
    </row>
    <row r="142" spans="1:65" s="12" customFormat="1" ht="22.9" customHeight="1">
      <c r="B142" s="139"/>
      <c r="D142" s="140" t="s">
        <v>71</v>
      </c>
      <c r="E142" s="149" t="s">
        <v>139</v>
      </c>
      <c r="F142" s="149" t="s">
        <v>206</v>
      </c>
      <c r="J142" s="150">
        <f>BK142</f>
        <v>0</v>
      </c>
      <c r="L142" s="139"/>
      <c r="M142" s="143"/>
      <c r="N142" s="144"/>
      <c r="O142" s="144"/>
      <c r="P142" s="145">
        <f>SUM(P143:P146)</f>
        <v>6.1491379999999989</v>
      </c>
      <c r="Q142" s="144"/>
      <c r="R142" s="145">
        <f>SUM(R143:R146)</f>
        <v>3.0916404799999992</v>
      </c>
      <c r="S142" s="144"/>
      <c r="T142" s="146">
        <f>SUM(T143:T146)</f>
        <v>0</v>
      </c>
      <c r="AR142" s="140" t="s">
        <v>80</v>
      </c>
      <c r="AT142" s="147" t="s">
        <v>71</v>
      </c>
      <c r="AU142" s="147" t="s">
        <v>80</v>
      </c>
      <c r="AY142" s="140" t="s">
        <v>132</v>
      </c>
      <c r="BK142" s="148">
        <f>SUM(BK143:BK146)</f>
        <v>0</v>
      </c>
    </row>
    <row r="143" spans="1:65" s="2" customFormat="1" ht="16.5" customHeight="1">
      <c r="A143" s="28"/>
      <c r="B143" s="151"/>
      <c r="C143" s="152" t="s">
        <v>188</v>
      </c>
      <c r="D143" s="152" t="s">
        <v>134</v>
      </c>
      <c r="E143" s="153" t="s">
        <v>208</v>
      </c>
      <c r="F143" s="154" t="s">
        <v>209</v>
      </c>
      <c r="G143" s="155" t="s">
        <v>137</v>
      </c>
      <c r="H143" s="156">
        <v>1.1759999999999999</v>
      </c>
      <c r="I143" s="156"/>
      <c r="J143" s="156">
        <f>ROUND(I143*H143,3)</f>
        <v>0</v>
      </c>
      <c r="K143" s="157"/>
      <c r="L143" s="29"/>
      <c r="M143" s="158" t="s">
        <v>1</v>
      </c>
      <c r="N143" s="159" t="s">
        <v>38</v>
      </c>
      <c r="O143" s="160">
        <v>0.61799999999999999</v>
      </c>
      <c r="P143" s="160">
        <f>O143*H143</f>
        <v>0.72676799999999997</v>
      </c>
      <c r="Q143" s="160">
        <v>2.3557299999999999</v>
      </c>
      <c r="R143" s="160">
        <f>Q143*H143</f>
        <v>2.7703384799999995</v>
      </c>
      <c r="S143" s="160">
        <v>0</v>
      </c>
      <c r="T143" s="161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62" t="s">
        <v>138</v>
      </c>
      <c r="AT143" s="162" t="s">
        <v>134</v>
      </c>
      <c r="AU143" s="162" t="s">
        <v>139</v>
      </c>
      <c r="AY143" s="14" t="s">
        <v>132</v>
      </c>
      <c r="BE143" s="163">
        <f>IF(N143="základná",J143,0)</f>
        <v>0</v>
      </c>
      <c r="BF143" s="163">
        <f>IF(N143="znížená",J143,0)</f>
        <v>0</v>
      </c>
      <c r="BG143" s="163">
        <f>IF(N143="zákl. prenesená",J143,0)</f>
        <v>0</v>
      </c>
      <c r="BH143" s="163">
        <f>IF(N143="zníž. prenesená",J143,0)</f>
        <v>0</v>
      </c>
      <c r="BI143" s="163">
        <f>IF(N143="nulová",J143,0)</f>
        <v>0</v>
      </c>
      <c r="BJ143" s="14" t="s">
        <v>139</v>
      </c>
      <c r="BK143" s="164">
        <f>ROUND(I143*H143,3)</f>
        <v>0</v>
      </c>
      <c r="BL143" s="14" t="s">
        <v>138</v>
      </c>
      <c r="BM143" s="162" t="s">
        <v>359</v>
      </c>
    </row>
    <row r="144" spans="1:65" s="2" customFormat="1" ht="21.75" customHeight="1">
      <c r="A144" s="28"/>
      <c r="B144" s="151"/>
      <c r="C144" s="152" t="s">
        <v>193</v>
      </c>
      <c r="D144" s="152" t="s">
        <v>134</v>
      </c>
      <c r="E144" s="153" t="s">
        <v>212</v>
      </c>
      <c r="F144" s="154" t="s">
        <v>213</v>
      </c>
      <c r="G144" s="155" t="s">
        <v>154</v>
      </c>
      <c r="H144" s="156">
        <v>3.36</v>
      </c>
      <c r="I144" s="156"/>
      <c r="J144" s="156">
        <f>ROUND(I144*H144,3)</f>
        <v>0</v>
      </c>
      <c r="K144" s="157"/>
      <c r="L144" s="29"/>
      <c r="M144" s="158" t="s">
        <v>1</v>
      </c>
      <c r="N144" s="159" t="s">
        <v>38</v>
      </c>
      <c r="O144" s="160">
        <v>0.35799999999999998</v>
      </c>
      <c r="P144" s="160">
        <f>O144*H144</f>
        <v>1.2028799999999999</v>
      </c>
      <c r="Q144" s="160">
        <v>1.149E-2</v>
      </c>
      <c r="R144" s="160">
        <f>Q144*H144</f>
        <v>3.8606399999999999E-2</v>
      </c>
      <c r="S144" s="160">
        <v>0</v>
      </c>
      <c r="T144" s="161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2" t="s">
        <v>138</v>
      </c>
      <c r="AT144" s="162" t="s">
        <v>134</v>
      </c>
      <c r="AU144" s="162" t="s">
        <v>139</v>
      </c>
      <c r="AY144" s="14" t="s">
        <v>132</v>
      </c>
      <c r="BE144" s="163">
        <f>IF(N144="základná",J144,0)</f>
        <v>0</v>
      </c>
      <c r="BF144" s="163">
        <f>IF(N144="znížená",J144,0)</f>
        <v>0</v>
      </c>
      <c r="BG144" s="163">
        <f>IF(N144="zákl. prenesená",J144,0)</f>
        <v>0</v>
      </c>
      <c r="BH144" s="163">
        <f>IF(N144="zníž. prenesená",J144,0)</f>
        <v>0</v>
      </c>
      <c r="BI144" s="163">
        <f>IF(N144="nulová",J144,0)</f>
        <v>0</v>
      </c>
      <c r="BJ144" s="14" t="s">
        <v>139</v>
      </c>
      <c r="BK144" s="164">
        <f>ROUND(I144*H144,3)</f>
        <v>0</v>
      </c>
      <c r="BL144" s="14" t="s">
        <v>138</v>
      </c>
      <c r="BM144" s="162" t="s">
        <v>360</v>
      </c>
    </row>
    <row r="145" spans="1:65" s="2" customFormat="1" ht="21.75" customHeight="1">
      <c r="A145" s="28"/>
      <c r="B145" s="151"/>
      <c r="C145" s="152" t="s">
        <v>197</v>
      </c>
      <c r="D145" s="152" t="s">
        <v>134</v>
      </c>
      <c r="E145" s="153" t="s">
        <v>215</v>
      </c>
      <c r="F145" s="154" t="s">
        <v>216</v>
      </c>
      <c r="G145" s="155" t="s">
        <v>154</v>
      </c>
      <c r="H145" s="156">
        <v>3.36</v>
      </c>
      <c r="I145" s="156"/>
      <c r="J145" s="156">
        <f>ROUND(I145*H145,3)</f>
        <v>0</v>
      </c>
      <c r="K145" s="157"/>
      <c r="L145" s="29"/>
      <c r="M145" s="158" t="s">
        <v>1</v>
      </c>
      <c r="N145" s="159" t="s">
        <v>38</v>
      </c>
      <c r="O145" s="160">
        <v>0.19900000000000001</v>
      </c>
      <c r="P145" s="160">
        <f>O145*H145</f>
        <v>0.66864000000000001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62" t="s">
        <v>138</v>
      </c>
      <c r="AT145" s="162" t="s">
        <v>134</v>
      </c>
      <c r="AU145" s="162" t="s">
        <v>139</v>
      </c>
      <c r="AY145" s="14" t="s">
        <v>132</v>
      </c>
      <c r="BE145" s="163">
        <f>IF(N145="základná",J145,0)</f>
        <v>0</v>
      </c>
      <c r="BF145" s="163">
        <f>IF(N145="znížená",J145,0)</f>
        <v>0</v>
      </c>
      <c r="BG145" s="163">
        <f>IF(N145="zákl. prenesená",J145,0)</f>
        <v>0</v>
      </c>
      <c r="BH145" s="163">
        <f>IF(N145="zníž. prenesená",J145,0)</f>
        <v>0</v>
      </c>
      <c r="BI145" s="163">
        <f>IF(N145="nulová",J145,0)</f>
        <v>0</v>
      </c>
      <c r="BJ145" s="14" t="s">
        <v>139</v>
      </c>
      <c r="BK145" s="164">
        <f>ROUND(I145*H145,3)</f>
        <v>0</v>
      </c>
      <c r="BL145" s="14" t="s">
        <v>138</v>
      </c>
      <c r="BM145" s="162" t="s">
        <v>361</v>
      </c>
    </row>
    <row r="146" spans="1:65" s="2" customFormat="1" ht="16.5" customHeight="1">
      <c r="A146" s="28"/>
      <c r="B146" s="151"/>
      <c r="C146" s="152" t="s">
        <v>201</v>
      </c>
      <c r="D146" s="152" t="s">
        <v>134</v>
      </c>
      <c r="E146" s="153" t="s">
        <v>219</v>
      </c>
      <c r="F146" s="154" t="s">
        <v>220</v>
      </c>
      <c r="G146" s="155" t="s">
        <v>191</v>
      </c>
      <c r="H146" s="156">
        <v>0.23499999999999999</v>
      </c>
      <c r="I146" s="156"/>
      <c r="J146" s="156">
        <f>ROUND(I146*H146,3)</f>
        <v>0</v>
      </c>
      <c r="K146" s="157"/>
      <c r="L146" s="29"/>
      <c r="M146" s="158" t="s">
        <v>1</v>
      </c>
      <c r="N146" s="159" t="s">
        <v>38</v>
      </c>
      <c r="O146" s="160">
        <v>15.11</v>
      </c>
      <c r="P146" s="160">
        <f>O146*H146</f>
        <v>3.5508499999999996</v>
      </c>
      <c r="Q146" s="160">
        <v>1.20296</v>
      </c>
      <c r="R146" s="160">
        <f>Q146*H146</f>
        <v>0.28269559999999999</v>
      </c>
      <c r="S146" s="160">
        <v>0</v>
      </c>
      <c r="T146" s="161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2" t="s">
        <v>138</v>
      </c>
      <c r="AT146" s="162" t="s">
        <v>134</v>
      </c>
      <c r="AU146" s="162" t="s">
        <v>139</v>
      </c>
      <c r="AY146" s="14" t="s">
        <v>132</v>
      </c>
      <c r="BE146" s="163">
        <f>IF(N146="základná",J146,0)</f>
        <v>0</v>
      </c>
      <c r="BF146" s="163">
        <f>IF(N146="znížená",J146,0)</f>
        <v>0</v>
      </c>
      <c r="BG146" s="163">
        <f>IF(N146="zákl. prenesená",J146,0)</f>
        <v>0</v>
      </c>
      <c r="BH146" s="163">
        <f>IF(N146="zníž. prenesená",J146,0)</f>
        <v>0</v>
      </c>
      <c r="BI146" s="163">
        <f>IF(N146="nulová",J146,0)</f>
        <v>0</v>
      </c>
      <c r="BJ146" s="14" t="s">
        <v>139</v>
      </c>
      <c r="BK146" s="164">
        <f>ROUND(I146*H146,3)</f>
        <v>0</v>
      </c>
      <c r="BL146" s="14" t="s">
        <v>138</v>
      </c>
      <c r="BM146" s="162" t="s">
        <v>362</v>
      </c>
    </row>
    <row r="147" spans="1:65" s="12" customFormat="1" ht="22.9" customHeight="1">
      <c r="B147" s="139"/>
      <c r="D147" s="140" t="s">
        <v>71</v>
      </c>
      <c r="E147" s="149" t="s">
        <v>138</v>
      </c>
      <c r="F147" s="149" t="s">
        <v>222</v>
      </c>
      <c r="J147" s="150">
        <f>BK147</f>
        <v>0</v>
      </c>
      <c r="L147" s="139"/>
      <c r="M147" s="143"/>
      <c r="N147" s="144"/>
      <c r="O147" s="144"/>
      <c r="P147" s="145">
        <f>SUM(P148:P149)</f>
        <v>62.034300000000009</v>
      </c>
      <c r="Q147" s="144"/>
      <c r="R147" s="145">
        <f>SUM(R148:R149)</f>
        <v>68.064848999999995</v>
      </c>
      <c r="S147" s="144"/>
      <c r="T147" s="146">
        <f>SUM(T148:T149)</f>
        <v>0</v>
      </c>
      <c r="AR147" s="140" t="s">
        <v>80</v>
      </c>
      <c r="AT147" s="147" t="s">
        <v>71</v>
      </c>
      <c r="AU147" s="147" t="s">
        <v>80</v>
      </c>
      <c r="AY147" s="140" t="s">
        <v>132</v>
      </c>
      <c r="BK147" s="148">
        <f>SUM(BK148:BK149)</f>
        <v>0</v>
      </c>
    </row>
    <row r="148" spans="1:65" s="2" customFormat="1" ht="37.9" customHeight="1">
      <c r="A148" s="28"/>
      <c r="B148" s="151"/>
      <c r="C148" s="152" t="s">
        <v>207</v>
      </c>
      <c r="D148" s="152" t="s">
        <v>134</v>
      </c>
      <c r="E148" s="153" t="s">
        <v>224</v>
      </c>
      <c r="F148" s="154" t="s">
        <v>225</v>
      </c>
      <c r="G148" s="155" t="s">
        <v>137</v>
      </c>
      <c r="H148" s="156">
        <v>35.700000000000003</v>
      </c>
      <c r="I148" s="156"/>
      <c r="J148" s="156">
        <f>ROUND(I148*H148,3)</f>
        <v>0</v>
      </c>
      <c r="K148" s="157"/>
      <c r="L148" s="29"/>
      <c r="M148" s="158" t="s">
        <v>1</v>
      </c>
      <c r="N148" s="159" t="s">
        <v>38</v>
      </c>
      <c r="O148" s="160">
        <v>1.603</v>
      </c>
      <c r="P148" s="160">
        <f>O148*H148</f>
        <v>57.227100000000007</v>
      </c>
      <c r="Q148" s="160">
        <v>1.8907700000000001</v>
      </c>
      <c r="R148" s="160">
        <f>Q148*H148</f>
        <v>67.500489000000002</v>
      </c>
      <c r="S148" s="160">
        <v>0</v>
      </c>
      <c r="T148" s="161">
        <f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62" t="s">
        <v>138</v>
      </c>
      <c r="AT148" s="162" t="s">
        <v>134</v>
      </c>
      <c r="AU148" s="162" t="s">
        <v>139</v>
      </c>
      <c r="AY148" s="14" t="s">
        <v>132</v>
      </c>
      <c r="BE148" s="163">
        <f>IF(N148="základná",J148,0)</f>
        <v>0</v>
      </c>
      <c r="BF148" s="163">
        <f>IF(N148="znížená",J148,0)</f>
        <v>0</v>
      </c>
      <c r="BG148" s="163">
        <f>IF(N148="zákl. prenesená",J148,0)</f>
        <v>0</v>
      </c>
      <c r="BH148" s="163">
        <f>IF(N148="zníž. prenesená",J148,0)</f>
        <v>0</v>
      </c>
      <c r="BI148" s="163">
        <f>IF(N148="nulová",J148,0)</f>
        <v>0</v>
      </c>
      <c r="BJ148" s="14" t="s">
        <v>139</v>
      </c>
      <c r="BK148" s="164">
        <f>ROUND(I148*H148,3)</f>
        <v>0</v>
      </c>
      <c r="BL148" s="14" t="s">
        <v>138</v>
      </c>
      <c r="BM148" s="162" t="s">
        <v>226</v>
      </c>
    </row>
    <row r="149" spans="1:65" s="2" customFormat="1" ht="24.2" customHeight="1">
      <c r="A149" s="28"/>
      <c r="B149" s="151"/>
      <c r="C149" s="152" t="s">
        <v>211</v>
      </c>
      <c r="D149" s="152" t="s">
        <v>134</v>
      </c>
      <c r="E149" s="153" t="s">
        <v>363</v>
      </c>
      <c r="F149" s="154" t="s">
        <v>364</v>
      </c>
      <c r="G149" s="155" t="s">
        <v>240</v>
      </c>
      <c r="H149" s="156">
        <v>6</v>
      </c>
      <c r="I149" s="156"/>
      <c r="J149" s="156">
        <f>ROUND(I149*H149,3)</f>
        <v>0</v>
      </c>
      <c r="K149" s="157"/>
      <c r="L149" s="29"/>
      <c r="M149" s="158" t="s">
        <v>1</v>
      </c>
      <c r="N149" s="159" t="s">
        <v>38</v>
      </c>
      <c r="O149" s="160">
        <v>0.80120000000000002</v>
      </c>
      <c r="P149" s="160">
        <f>O149*H149</f>
        <v>4.8071999999999999</v>
      </c>
      <c r="Q149" s="160">
        <v>9.4060000000000005E-2</v>
      </c>
      <c r="R149" s="160">
        <f>Q149*H149</f>
        <v>0.56435999999999997</v>
      </c>
      <c r="S149" s="160">
        <v>0</v>
      </c>
      <c r="T149" s="161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62" t="s">
        <v>138</v>
      </c>
      <c r="AT149" s="162" t="s">
        <v>134</v>
      </c>
      <c r="AU149" s="162" t="s">
        <v>139</v>
      </c>
      <c r="AY149" s="14" t="s">
        <v>132</v>
      </c>
      <c r="BE149" s="163">
        <f>IF(N149="základná",J149,0)</f>
        <v>0</v>
      </c>
      <c r="BF149" s="163">
        <f>IF(N149="znížená",J149,0)</f>
        <v>0</v>
      </c>
      <c r="BG149" s="163">
        <f>IF(N149="zákl. prenesená",J149,0)</f>
        <v>0</v>
      </c>
      <c r="BH149" s="163">
        <f>IF(N149="zníž. prenesená",J149,0)</f>
        <v>0</v>
      </c>
      <c r="BI149" s="163">
        <f>IF(N149="nulová",J149,0)</f>
        <v>0</v>
      </c>
      <c r="BJ149" s="14" t="s">
        <v>139</v>
      </c>
      <c r="BK149" s="164">
        <f>ROUND(I149*H149,3)</f>
        <v>0</v>
      </c>
      <c r="BL149" s="14" t="s">
        <v>138</v>
      </c>
      <c r="BM149" s="162" t="s">
        <v>365</v>
      </c>
    </row>
    <row r="150" spans="1:65" s="12" customFormat="1" ht="22.9" customHeight="1">
      <c r="B150" s="139"/>
      <c r="D150" s="140" t="s">
        <v>71</v>
      </c>
      <c r="E150" s="149" t="s">
        <v>164</v>
      </c>
      <c r="F150" s="149" t="s">
        <v>227</v>
      </c>
      <c r="J150" s="150">
        <f>BK150</f>
        <v>0</v>
      </c>
      <c r="L150" s="139"/>
      <c r="M150" s="143"/>
      <c r="N150" s="144"/>
      <c r="O150" s="144"/>
      <c r="P150" s="145">
        <f>SUM(P151:P161)</f>
        <v>52.663499999999999</v>
      </c>
      <c r="Q150" s="144"/>
      <c r="R150" s="145">
        <f>SUM(R151:R161)</f>
        <v>16.308000000000003</v>
      </c>
      <c r="S150" s="144"/>
      <c r="T150" s="146">
        <f>SUM(T151:T161)</f>
        <v>0</v>
      </c>
      <c r="AR150" s="140" t="s">
        <v>80</v>
      </c>
      <c r="AT150" s="147" t="s">
        <v>71</v>
      </c>
      <c r="AU150" s="147" t="s">
        <v>80</v>
      </c>
      <c r="AY150" s="140" t="s">
        <v>132</v>
      </c>
      <c r="BK150" s="148">
        <f>SUM(BK151:BK161)</f>
        <v>0</v>
      </c>
    </row>
    <row r="151" spans="1:65" s="2" customFormat="1" ht="24.2" customHeight="1">
      <c r="A151" s="28"/>
      <c r="B151" s="151"/>
      <c r="C151" s="152" t="s">
        <v>7</v>
      </c>
      <c r="D151" s="152" t="s">
        <v>134</v>
      </c>
      <c r="E151" s="153" t="s">
        <v>366</v>
      </c>
      <c r="F151" s="154" t="s">
        <v>367</v>
      </c>
      <c r="G151" s="155" t="s">
        <v>231</v>
      </c>
      <c r="H151" s="156">
        <v>170</v>
      </c>
      <c r="I151" s="156"/>
      <c r="J151" s="156">
        <f t="shared" ref="J151:J161" si="10">ROUND(I151*H151,3)</f>
        <v>0</v>
      </c>
      <c r="K151" s="157"/>
      <c r="L151" s="29"/>
      <c r="M151" s="158" t="s">
        <v>1</v>
      </c>
      <c r="N151" s="159" t="s">
        <v>38</v>
      </c>
      <c r="O151" s="160">
        <v>0.04</v>
      </c>
      <c r="P151" s="160">
        <f t="shared" ref="P151:P161" si="11">O151*H151</f>
        <v>6.8</v>
      </c>
      <c r="Q151" s="160">
        <v>1.0000000000000001E-5</v>
      </c>
      <c r="R151" s="160">
        <f t="shared" ref="R151:R161" si="12">Q151*H151</f>
        <v>1.7000000000000001E-3</v>
      </c>
      <c r="S151" s="160">
        <v>0</v>
      </c>
      <c r="T151" s="161">
        <f t="shared" ref="T151:T161" si="13"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62" t="s">
        <v>138</v>
      </c>
      <c r="AT151" s="162" t="s">
        <v>134</v>
      </c>
      <c r="AU151" s="162" t="s">
        <v>139</v>
      </c>
      <c r="AY151" s="14" t="s">
        <v>132</v>
      </c>
      <c r="BE151" s="163">
        <f t="shared" ref="BE151:BE161" si="14">IF(N151="základná",J151,0)</f>
        <v>0</v>
      </c>
      <c r="BF151" s="163">
        <f t="shared" ref="BF151:BF161" si="15">IF(N151="znížená",J151,0)</f>
        <v>0</v>
      </c>
      <c r="BG151" s="163">
        <f t="shared" ref="BG151:BG161" si="16">IF(N151="zákl. prenesená",J151,0)</f>
        <v>0</v>
      </c>
      <c r="BH151" s="163">
        <f t="shared" ref="BH151:BH161" si="17">IF(N151="zníž. prenesená",J151,0)</f>
        <v>0</v>
      </c>
      <c r="BI151" s="163">
        <f t="shared" ref="BI151:BI161" si="18">IF(N151="nulová",J151,0)</f>
        <v>0</v>
      </c>
      <c r="BJ151" s="14" t="s">
        <v>139</v>
      </c>
      <c r="BK151" s="164">
        <f t="shared" ref="BK151:BK161" si="19">ROUND(I151*H151,3)</f>
        <v>0</v>
      </c>
      <c r="BL151" s="14" t="s">
        <v>138</v>
      </c>
      <c r="BM151" s="162" t="s">
        <v>368</v>
      </c>
    </row>
    <row r="152" spans="1:65" s="2" customFormat="1" ht="33" customHeight="1">
      <c r="A152" s="28"/>
      <c r="B152" s="151"/>
      <c r="C152" s="165" t="s">
        <v>218</v>
      </c>
      <c r="D152" s="165" t="s">
        <v>202</v>
      </c>
      <c r="E152" s="166" t="s">
        <v>369</v>
      </c>
      <c r="F152" s="167" t="s">
        <v>370</v>
      </c>
      <c r="G152" s="168" t="s">
        <v>240</v>
      </c>
      <c r="H152" s="169">
        <v>29</v>
      </c>
      <c r="I152" s="169"/>
      <c r="J152" s="169">
        <f t="shared" si="10"/>
        <v>0</v>
      </c>
      <c r="K152" s="170"/>
      <c r="L152" s="171"/>
      <c r="M152" s="172" t="s">
        <v>1</v>
      </c>
      <c r="N152" s="173" t="s">
        <v>38</v>
      </c>
      <c r="O152" s="160">
        <v>0</v>
      </c>
      <c r="P152" s="160">
        <f t="shared" si="11"/>
        <v>0</v>
      </c>
      <c r="Q152" s="160">
        <v>3.3919999999999999E-2</v>
      </c>
      <c r="R152" s="160">
        <f t="shared" si="12"/>
        <v>0.98368</v>
      </c>
      <c r="S152" s="160">
        <v>0</v>
      </c>
      <c r="T152" s="161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2" t="s">
        <v>164</v>
      </c>
      <c r="AT152" s="162" t="s">
        <v>202</v>
      </c>
      <c r="AU152" s="162" t="s">
        <v>139</v>
      </c>
      <c r="AY152" s="14" t="s">
        <v>132</v>
      </c>
      <c r="BE152" s="163">
        <f t="shared" si="14"/>
        <v>0</v>
      </c>
      <c r="BF152" s="163">
        <f t="shared" si="15"/>
        <v>0</v>
      </c>
      <c r="BG152" s="163">
        <f t="shared" si="16"/>
        <v>0</v>
      </c>
      <c r="BH152" s="163">
        <f t="shared" si="17"/>
        <v>0</v>
      </c>
      <c r="BI152" s="163">
        <f t="shared" si="18"/>
        <v>0</v>
      </c>
      <c r="BJ152" s="14" t="s">
        <v>139</v>
      </c>
      <c r="BK152" s="164">
        <f t="shared" si="19"/>
        <v>0</v>
      </c>
      <c r="BL152" s="14" t="s">
        <v>138</v>
      </c>
      <c r="BM152" s="162" t="s">
        <v>371</v>
      </c>
    </row>
    <row r="153" spans="1:65" s="2" customFormat="1" ht="16.5" customHeight="1">
      <c r="A153" s="28"/>
      <c r="B153" s="151"/>
      <c r="C153" s="152" t="s">
        <v>223</v>
      </c>
      <c r="D153" s="152" t="s">
        <v>134</v>
      </c>
      <c r="E153" s="153" t="s">
        <v>372</v>
      </c>
      <c r="F153" s="154" t="s">
        <v>373</v>
      </c>
      <c r="G153" s="155" t="s">
        <v>231</v>
      </c>
      <c r="H153" s="156">
        <v>170</v>
      </c>
      <c r="I153" s="156"/>
      <c r="J153" s="156">
        <f t="shared" si="10"/>
        <v>0</v>
      </c>
      <c r="K153" s="157"/>
      <c r="L153" s="29"/>
      <c r="M153" s="158" t="s">
        <v>1</v>
      </c>
      <c r="N153" s="159" t="s">
        <v>38</v>
      </c>
      <c r="O153" s="160">
        <v>7.0999999999999994E-2</v>
      </c>
      <c r="P153" s="160">
        <f t="shared" si="11"/>
        <v>12.069999999999999</v>
      </c>
      <c r="Q153" s="160">
        <v>0</v>
      </c>
      <c r="R153" s="160">
        <f t="shared" si="12"/>
        <v>0</v>
      </c>
      <c r="S153" s="160">
        <v>0</v>
      </c>
      <c r="T153" s="161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62" t="s">
        <v>138</v>
      </c>
      <c r="AT153" s="162" t="s">
        <v>134</v>
      </c>
      <c r="AU153" s="162" t="s">
        <v>139</v>
      </c>
      <c r="AY153" s="14" t="s">
        <v>132</v>
      </c>
      <c r="BE153" s="163">
        <f t="shared" si="14"/>
        <v>0</v>
      </c>
      <c r="BF153" s="163">
        <f t="shared" si="15"/>
        <v>0</v>
      </c>
      <c r="BG153" s="163">
        <f t="shared" si="16"/>
        <v>0</v>
      </c>
      <c r="BH153" s="163">
        <f t="shared" si="17"/>
        <v>0</v>
      </c>
      <c r="BI153" s="163">
        <f t="shared" si="18"/>
        <v>0</v>
      </c>
      <c r="BJ153" s="14" t="s">
        <v>139</v>
      </c>
      <c r="BK153" s="164">
        <f t="shared" si="19"/>
        <v>0</v>
      </c>
      <c r="BL153" s="14" t="s">
        <v>138</v>
      </c>
      <c r="BM153" s="162" t="s">
        <v>374</v>
      </c>
    </row>
    <row r="154" spans="1:65" s="2" customFormat="1" ht="16.5" customHeight="1">
      <c r="A154" s="28"/>
      <c r="B154" s="151"/>
      <c r="C154" s="152" t="s">
        <v>228</v>
      </c>
      <c r="D154" s="152" t="s">
        <v>134</v>
      </c>
      <c r="E154" s="153" t="s">
        <v>267</v>
      </c>
      <c r="F154" s="154" t="s">
        <v>268</v>
      </c>
      <c r="G154" s="155" t="s">
        <v>240</v>
      </c>
      <c r="H154" s="156">
        <v>6</v>
      </c>
      <c r="I154" s="156"/>
      <c r="J154" s="156">
        <f t="shared" si="10"/>
        <v>0</v>
      </c>
      <c r="K154" s="157"/>
      <c r="L154" s="29"/>
      <c r="M154" s="158" t="s">
        <v>1</v>
      </c>
      <c r="N154" s="159" t="s">
        <v>38</v>
      </c>
      <c r="O154" s="160">
        <v>2.9260000000000002</v>
      </c>
      <c r="P154" s="160">
        <f t="shared" si="11"/>
        <v>17.556000000000001</v>
      </c>
      <c r="Q154" s="160">
        <v>8.2500000000000004E-2</v>
      </c>
      <c r="R154" s="160">
        <f t="shared" si="12"/>
        <v>0.495</v>
      </c>
      <c r="S154" s="160">
        <v>0</v>
      </c>
      <c r="T154" s="161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62" t="s">
        <v>138</v>
      </c>
      <c r="AT154" s="162" t="s">
        <v>134</v>
      </c>
      <c r="AU154" s="162" t="s">
        <v>139</v>
      </c>
      <c r="AY154" s="14" t="s">
        <v>132</v>
      </c>
      <c r="BE154" s="163">
        <f t="shared" si="14"/>
        <v>0</v>
      </c>
      <c r="BF154" s="163">
        <f t="shared" si="15"/>
        <v>0</v>
      </c>
      <c r="BG154" s="163">
        <f t="shared" si="16"/>
        <v>0</v>
      </c>
      <c r="BH154" s="163">
        <f t="shared" si="17"/>
        <v>0</v>
      </c>
      <c r="BI154" s="163">
        <f t="shared" si="18"/>
        <v>0</v>
      </c>
      <c r="BJ154" s="14" t="s">
        <v>139</v>
      </c>
      <c r="BK154" s="164">
        <f t="shared" si="19"/>
        <v>0</v>
      </c>
      <c r="BL154" s="14" t="s">
        <v>138</v>
      </c>
      <c r="BM154" s="162" t="s">
        <v>375</v>
      </c>
    </row>
    <row r="155" spans="1:65" s="2" customFormat="1" ht="24.2" customHeight="1">
      <c r="A155" s="28"/>
      <c r="B155" s="151"/>
      <c r="C155" s="165" t="s">
        <v>233</v>
      </c>
      <c r="D155" s="165" t="s">
        <v>202</v>
      </c>
      <c r="E155" s="166" t="s">
        <v>271</v>
      </c>
      <c r="F155" s="167" t="s">
        <v>272</v>
      </c>
      <c r="G155" s="168" t="s">
        <v>240</v>
      </c>
      <c r="H155" s="169">
        <v>12</v>
      </c>
      <c r="I155" s="169"/>
      <c r="J155" s="169">
        <f t="shared" si="10"/>
        <v>0</v>
      </c>
      <c r="K155" s="170"/>
      <c r="L155" s="171"/>
      <c r="M155" s="172" t="s">
        <v>1</v>
      </c>
      <c r="N155" s="173" t="s">
        <v>38</v>
      </c>
      <c r="O155" s="160">
        <v>0</v>
      </c>
      <c r="P155" s="160">
        <f t="shared" si="11"/>
        <v>0</v>
      </c>
      <c r="Q155" s="160">
        <v>0.20499999999999999</v>
      </c>
      <c r="R155" s="160">
        <f t="shared" si="12"/>
        <v>2.46</v>
      </c>
      <c r="S155" s="160">
        <v>0</v>
      </c>
      <c r="T155" s="161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62" t="s">
        <v>164</v>
      </c>
      <c r="AT155" s="162" t="s">
        <v>202</v>
      </c>
      <c r="AU155" s="162" t="s">
        <v>139</v>
      </c>
      <c r="AY155" s="14" t="s">
        <v>132</v>
      </c>
      <c r="BE155" s="163">
        <f t="shared" si="14"/>
        <v>0</v>
      </c>
      <c r="BF155" s="163">
        <f t="shared" si="15"/>
        <v>0</v>
      </c>
      <c r="BG155" s="163">
        <f t="shared" si="16"/>
        <v>0</v>
      </c>
      <c r="BH155" s="163">
        <f t="shared" si="17"/>
        <v>0</v>
      </c>
      <c r="BI155" s="163">
        <f t="shared" si="18"/>
        <v>0</v>
      </c>
      <c r="BJ155" s="14" t="s">
        <v>139</v>
      </c>
      <c r="BK155" s="164">
        <f t="shared" si="19"/>
        <v>0</v>
      </c>
      <c r="BL155" s="14" t="s">
        <v>138</v>
      </c>
      <c r="BM155" s="162" t="s">
        <v>376</v>
      </c>
    </row>
    <row r="156" spans="1:65" s="2" customFormat="1" ht="24.2" customHeight="1">
      <c r="A156" s="28"/>
      <c r="B156" s="151"/>
      <c r="C156" s="165" t="s">
        <v>237</v>
      </c>
      <c r="D156" s="165" t="s">
        <v>202</v>
      </c>
      <c r="E156" s="166" t="s">
        <v>275</v>
      </c>
      <c r="F156" s="167" t="s">
        <v>276</v>
      </c>
      <c r="G156" s="168" t="s">
        <v>240</v>
      </c>
      <c r="H156" s="169">
        <v>6</v>
      </c>
      <c r="I156" s="169"/>
      <c r="J156" s="169">
        <f t="shared" si="10"/>
        <v>0</v>
      </c>
      <c r="K156" s="170"/>
      <c r="L156" s="171"/>
      <c r="M156" s="172" t="s">
        <v>1</v>
      </c>
      <c r="N156" s="173" t="s">
        <v>38</v>
      </c>
      <c r="O156" s="160">
        <v>0</v>
      </c>
      <c r="P156" s="160">
        <f t="shared" si="11"/>
        <v>0</v>
      </c>
      <c r="Q156" s="160">
        <v>0.36499999999999999</v>
      </c>
      <c r="R156" s="160">
        <f t="shared" si="12"/>
        <v>2.19</v>
      </c>
      <c r="S156" s="160">
        <v>0</v>
      </c>
      <c r="T156" s="161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2" t="s">
        <v>164</v>
      </c>
      <c r="AT156" s="162" t="s">
        <v>202</v>
      </c>
      <c r="AU156" s="162" t="s">
        <v>139</v>
      </c>
      <c r="AY156" s="14" t="s">
        <v>132</v>
      </c>
      <c r="BE156" s="163">
        <f t="shared" si="14"/>
        <v>0</v>
      </c>
      <c r="BF156" s="163">
        <f t="shared" si="15"/>
        <v>0</v>
      </c>
      <c r="BG156" s="163">
        <f t="shared" si="16"/>
        <v>0</v>
      </c>
      <c r="BH156" s="163">
        <f t="shared" si="17"/>
        <v>0</v>
      </c>
      <c r="BI156" s="163">
        <f t="shared" si="18"/>
        <v>0</v>
      </c>
      <c r="BJ156" s="14" t="s">
        <v>139</v>
      </c>
      <c r="BK156" s="164">
        <f t="shared" si="19"/>
        <v>0</v>
      </c>
      <c r="BL156" s="14" t="s">
        <v>138</v>
      </c>
      <c r="BM156" s="162" t="s">
        <v>377</v>
      </c>
    </row>
    <row r="157" spans="1:65" s="2" customFormat="1" ht="33" customHeight="1">
      <c r="A157" s="28"/>
      <c r="B157" s="151"/>
      <c r="C157" s="165" t="s">
        <v>242</v>
      </c>
      <c r="D157" s="165" t="s">
        <v>202</v>
      </c>
      <c r="E157" s="166" t="s">
        <v>378</v>
      </c>
      <c r="F157" s="167" t="s">
        <v>379</v>
      </c>
      <c r="G157" s="168" t="s">
        <v>240</v>
      </c>
      <c r="H157" s="169">
        <v>6</v>
      </c>
      <c r="I157" s="169"/>
      <c r="J157" s="169">
        <f t="shared" si="10"/>
        <v>0</v>
      </c>
      <c r="K157" s="170"/>
      <c r="L157" s="171"/>
      <c r="M157" s="172" t="s">
        <v>1</v>
      </c>
      <c r="N157" s="173" t="s">
        <v>38</v>
      </c>
      <c r="O157" s="160">
        <v>0</v>
      </c>
      <c r="P157" s="160">
        <f t="shared" si="11"/>
        <v>0</v>
      </c>
      <c r="Q157" s="160">
        <v>1.6</v>
      </c>
      <c r="R157" s="160">
        <f t="shared" si="12"/>
        <v>9.6000000000000014</v>
      </c>
      <c r="S157" s="160">
        <v>0</v>
      </c>
      <c r="T157" s="161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62" t="s">
        <v>164</v>
      </c>
      <c r="AT157" s="162" t="s">
        <v>202</v>
      </c>
      <c r="AU157" s="162" t="s">
        <v>139</v>
      </c>
      <c r="AY157" s="14" t="s">
        <v>132</v>
      </c>
      <c r="BE157" s="163">
        <f t="shared" si="14"/>
        <v>0</v>
      </c>
      <c r="BF157" s="163">
        <f t="shared" si="15"/>
        <v>0</v>
      </c>
      <c r="BG157" s="163">
        <f t="shared" si="16"/>
        <v>0</v>
      </c>
      <c r="BH157" s="163">
        <f t="shared" si="17"/>
        <v>0</v>
      </c>
      <c r="BI157" s="163">
        <f t="shared" si="18"/>
        <v>0</v>
      </c>
      <c r="BJ157" s="14" t="s">
        <v>139</v>
      </c>
      <c r="BK157" s="164">
        <f t="shared" si="19"/>
        <v>0</v>
      </c>
      <c r="BL157" s="14" t="s">
        <v>138</v>
      </c>
      <c r="BM157" s="162" t="s">
        <v>380</v>
      </c>
    </row>
    <row r="158" spans="1:65" s="2" customFormat="1" ht="24.2" customHeight="1">
      <c r="A158" s="28"/>
      <c r="B158" s="151"/>
      <c r="C158" s="152" t="s">
        <v>246</v>
      </c>
      <c r="D158" s="152" t="s">
        <v>134</v>
      </c>
      <c r="E158" s="153" t="s">
        <v>381</v>
      </c>
      <c r="F158" s="154" t="s">
        <v>382</v>
      </c>
      <c r="G158" s="155" t="s">
        <v>240</v>
      </c>
      <c r="H158" s="156">
        <v>6</v>
      </c>
      <c r="I158" s="156"/>
      <c r="J158" s="156">
        <f t="shared" si="10"/>
        <v>0</v>
      </c>
      <c r="K158" s="157"/>
      <c r="L158" s="29"/>
      <c r="M158" s="158" t="s">
        <v>1</v>
      </c>
      <c r="N158" s="159" t="s">
        <v>38</v>
      </c>
      <c r="O158" s="160">
        <v>1.21</v>
      </c>
      <c r="P158" s="160">
        <f t="shared" si="11"/>
        <v>7.26</v>
      </c>
      <c r="Q158" s="160">
        <v>7.0200000000000002E-3</v>
      </c>
      <c r="R158" s="160">
        <f t="shared" si="12"/>
        <v>4.2120000000000005E-2</v>
      </c>
      <c r="S158" s="160">
        <v>0</v>
      </c>
      <c r="T158" s="161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2" t="s">
        <v>138</v>
      </c>
      <c r="AT158" s="162" t="s">
        <v>134</v>
      </c>
      <c r="AU158" s="162" t="s">
        <v>139</v>
      </c>
      <c r="AY158" s="14" t="s">
        <v>132</v>
      </c>
      <c r="BE158" s="163">
        <f t="shared" si="14"/>
        <v>0</v>
      </c>
      <c r="BF158" s="163">
        <f t="shared" si="15"/>
        <v>0</v>
      </c>
      <c r="BG158" s="163">
        <f t="shared" si="16"/>
        <v>0</v>
      </c>
      <c r="BH158" s="163">
        <f t="shared" si="17"/>
        <v>0</v>
      </c>
      <c r="BI158" s="163">
        <f t="shared" si="18"/>
        <v>0</v>
      </c>
      <c r="BJ158" s="14" t="s">
        <v>139</v>
      </c>
      <c r="BK158" s="164">
        <f t="shared" si="19"/>
        <v>0</v>
      </c>
      <c r="BL158" s="14" t="s">
        <v>138</v>
      </c>
      <c r="BM158" s="162" t="s">
        <v>383</v>
      </c>
    </row>
    <row r="159" spans="1:65" s="2" customFormat="1" ht="16.5" customHeight="1">
      <c r="A159" s="28"/>
      <c r="B159" s="151"/>
      <c r="C159" s="165" t="s">
        <v>250</v>
      </c>
      <c r="D159" s="165" t="s">
        <v>202</v>
      </c>
      <c r="E159" s="166" t="s">
        <v>287</v>
      </c>
      <c r="F159" s="167" t="s">
        <v>288</v>
      </c>
      <c r="G159" s="168" t="s">
        <v>240</v>
      </c>
      <c r="H159" s="169">
        <v>6</v>
      </c>
      <c r="I159" s="169"/>
      <c r="J159" s="169">
        <f t="shared" si="10"/>
        <v>0</v>
      </c>
      <c r="K159" s="170"/>
      <c r="L159" s="171"/>
      <c r="M159" s="172" t="s">
        <v>1</v>
      </c>
      <c r="N159" s="173" t="s">
        <v>38</v>
      </c>
      <c r="O159" s="160">
        <v>0</v>
      </c>
      <c r="P159" s="160">
        <f t="shared" si="11"/>
        <v>0</v>
      </c>
      <c r="Q159" s="160">
        <v>8.6400000000000005E-2</v>
      </c>
      <c r="R159" s="160">
        <f t="shared" si="12"/>
        <v>0.51839999999999997</v>
      </c>
      <c r="S159" s="160">
        <v>0</v>
      </c>
      <c r="T159" s="161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62" t="s">
        <v>164</v>
      </c>
      <c r="AT159" s="162" t="s">
        <v>202</v>
      </c>
      <c r="AU159" s="162" t="s">
        <v>139</v>
      </c>
      <c r="AY159" s="14" t="s">
        <v>132</v>
      </c>
      <c r="BE159" s="163">
        <f t="shared" si="14"/>
        <v>0</v>
      </c>
      <c r="BF159" s="163">
        <f t="shared" si="15"/>
        <v>0</v>
      </c>
      <c r="BG159" s="163">
        <f t="shared" si="16"/>
        <v>0</v>
      </c>
      <c r="BH159" s="163">
        <f t="shared" si="17"/>
        <v>0</v>
      </c>
      <c r="BI159" s="163">
        <f t="shared" si="18"/>
        <v>0</v>
      </c>
      <c r="BJ159" s="14" t="s">
        <v>139</v>
      </c>
      <c r="BK159" s="164">
        <f t="shared" si="19"/>
        <v>0</v>
      </c>
      <c r="BL159" s="14" t="s">
        <v>138</v>
      </c>
      <c r="BM159" s="162" t="s">
        <v>384</v>
      </c>
    </row>
    <row r="160" spans="1:65" s="2" customFormat="1" ht="24.2" customHeight="1">
      <c r="A160" s="28"/>
      <c r="B160" s="151"/>
      <c r="C160" s="152" t="s">
        <v>254</v>
      </c>
      <c r="D160" s="152" t="s">
        <v>134</v>
      </c>
      <c r="E160" s="153" t="s">
        <v>385</v>
      </c>
      <c r="F160" s="154" t="s">
        <v>386</v>
      </c>
      <c r="G160" s="155" t="s">
        <v>231</v>
      </c>
      <c r="H160" s="156">
        <v>170</v>
      </c>
      <c r="I160" s="156"/>
      <c r="J160" s="156">
        <f t="shared" si="10"/>
        <v>0</v>
      </c>
      <c r="K160" s="157"/>
      <c r="L160" s="29"/>
      <c r="M160" s="158" t="s">
        <v>1</v>
      </c>
      <c r="N160" s="159" t="s">
        <v>38</v>
      </c>
      <c r="O160" s="160">
        <v>5.2499999999999998E-2</v>
      </c>
      <c r="P160" s="160">
        <f t="shared" si="11"/>
        <v>8.9249999999999989</v>
      </c>
      <c r="Q160" s="160">
        <v>1E-4</v>
      </c>
      <c r="R160" s="160">
        <f t="shared" si="12"/>
        <v>1.7000000000000001E-2</v>
      </c>
      <c r="S160" s="160">
        <v>0</v>
      </c>
      <c r="T160" s="161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62" t="s">
        <v>138</v>
      </c>
      <c r="AT160" s="162" t="s">
        <v>134</v>
      </c>
      <c r="AU160" s="162" t="s">
        <v>139</v>
      </c>
      <c r="AY160" s="14" t="s">
        <v>132</v>
      </c>
      <c r="BE160" s="163">
        <f t="shared" si="14"/>
        <v>0</v>
      </c>
      <c r="BF160" s="163">
        <f t="shared" si="15"/>
        <v>0</v>
      </c>
      <c r="BG160" s="163">
        <f t="shared" si="16"/>
        <v>0</v>
      </c>
      <c r="BH160" s="163">
        <f t="shared" si="17"/>
        <v>0</v>
      </c>
      <c r="BI160" s="163">
        <f t="shared" si="18"/>
        <v>0</v>
      </c>
      <c r="BJ160" s="14" t="s">
        <v>139</v>
      </c>
      <c r="BK160" s="164">
        <f t="shared" si="19"/>
        <v>0</v>
      </c>
      <c r="BL160" s="14" t="s">
        <v>138</v>
      </c>
      <c r="BM160" s="162" t="s">
        <v>387</v>
      </c>
    </row>
    <row r="161" spans="1:65" s="2" customFormat="1" ht="24.2" customHeight="1">
      <c r="A161" s="28"/>
      <c r="B161" s="151"/>
      <c r="C161" s="152" t="s">
        <v>258</v>
      </c>
      <c r="D161" s="152" t="s">
        <v>134</v>
      </c>
      <c r="E161" s="153" t="s">
        <v>388</v>
      </c>
      <c r="F161" s="154" t="s">
        <v>389</v>
      </c>
      <c r="G161" s="155" t="s">
        <v>390</v>
      </c>
      <c r="H161" s="156">
        <v>1</v>
      </c>
      <c r="I161" s="156"/>
      <c r="J161" s="156">
        <f t="shared" si="10"/>
        <v>0</v>
      </c>
      <c r="K161" s="157"/>
      <c r="L161" s="29"/>
      <c r="M161" s="158" t="s">
        <v>1</v>
      </c>
      <c r="N161" s="159" t="s">
        <v>38</v>
      </c>
      <c r="O161" s="160">
        <v>5.2499999999999998E-2</v>
      </c>
      <c r="P161" s="160">
        <f t="shared" si="11"/>
        <v>5.2499999999999998E-2</v>
      </c>
      <c r="Q161" s="160">
        <v>1E-4</v>
      </c>
      <c r="R161" s="160">
        <f t="shared" si="12"/>
        <v>1E-4</v>
      </c>
      <c r="S161" s="160">
        <v>0</v>
      </c>
      <c r="T161" s="161">
        <f t="shared" si="1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62" t="s">
        <v>138</v>
      </c>
      <c r="AT161" s="162" t="s">
        <v>134</v>
      </c>
      <c r="AU161" s="162" t="s">
        <v>139</v>
      </c>
      <c r="AY161" s="14" t="s">
        <v>132</v>
      </c>
      <c r="BE161" s="163">
        <f t="shared" si="14"/>
        <v>0</v>
      </c>
      <c r="BF161" s="163">
        <f t="shared" si="15"/>
        <v>0</v>
      </c>
      <c r="BG161" s="163">
        <f t="shared" si="16"/>
        <v>0</v>
      </c>
      <c r="BH161" s="163">
        <f t="shared" si="17"/>
        <v>0</v>
      </c>
      <c r="BI161" s="163">
        <f t="shared" si="18"/>
        <v>0</v>
      </c>
      <c r="BJ161" s="14" t="s">
        <v>139</v>
      </c>
      <c r="BK161" s="164">
        <f t="shared" si="19"/>
        <v>0</v>
      </c>
      <c r="BL161" s="14" t="s">
        <v>138</v>
      </c>
      <c r="BM161" s="162" t="s">
        <v>391</v>
      </c>
    </row>
    <row r="162" spans="1:65" s="12" customFormat="1" ht="22.9" customHeight="1">
      <c r="B162" s="139"/>
      <c r="D162" s="140" t="s">
        <v>71</v>
      </c>
      <c r="E162" s="149" t="s">
        <v>298</v>
      </c>
      <c r="F162" s="149" t="s">
        <v>299</v>
      </c>
      <c r="J162" s="150">
        <f>BK162</f>
        <v>0</v>
      </c>
      <c r="L162" s="139"/>
      <c r="M162" s="143"/>
      <c r="N162" s="144"/>
      <c r="O162" s="144"/>
      <c r="P162" s="145">
        <f>P163</f>
        <v>338.91934800000001</v>
      </c>
      <c r="Q162" s="144"/>
      <c r="R162" s="145">
        <f>R163</f>
        <v>0</v>
      </c>
      <c r="S162" s="144"/>
      <c r="T162" s="146">
        <f>T163</f>
        <v>0</v>
      </c>
      <c r="AR162" s="140" t="s">
        <v>80</v>
      </c>
      <c r="AT162" s="147" t="s">
        <v>71</v>
      </c>
      <c r="AU162" s="147" t="s">
        <v>80</v>
      </c>
      <c r="AY162" s="140" t="s">
        <v>132</v>
      </c>
      <c r="BK162" s="148">
        <f>BK163</f>
        <v>0</v>
      </c>
    </row>
    <row r="163" spans="1:65" s="2" customFormat="1" ht="33" customHeight="1">
      <c r="A163" s="28"/>
      <c r="B163" s="151"/>
      <c r="C163" s="152" t="s">
        <v>262</v>
      </c>
      <c r="D163" s="152" t="s">
        <v>134</v>
      </c>
      <c r="E163" s="153" t="s">
        <v>301</v>
      </c>
      <c r="F163" s="154" t="s">
        <v>302</v>
      </c>
      <c r="G163" s="155" t="s">
        <v>191</v>
      </c>
      <c r="H163" s="156">
        <v>262.93200000000002</v>
      </c>
      <c r="I163" s="156"/>
      <c r="J163" s="156">
        <f>ROUND(I163*H163,3)</f>
        <v>0</v>
      </c>
      <c r="K163" s="157"/>
      <c r="L163" s="29"/>
      <c r="M163" s="174" t="s">
        <v>1</v>
      </c>
      <c r="N163" s="175" t="s">
        <v>38</v>
      </c>
      <c r="O163" s="176">
        <v>1.2889999999999999</v>
      </c>
      <c r="P163" s="176">
        <f>O163*H163</f>
        <v>338.91934800000001</v>
      </c>
      <c r="Q163" s="176">
        <v>0</v>
      </c>
      <c r="R163" s="176">
        <f>Q163*H163</f>
        <v>0</v>
      </c>
      <c r="S163" s="176">
        <v>0</v>
      </c>
      <c r="T163" s="177">
        <f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2" t="s">
        <v>138</v>
      </c>
      <c r="AT163" s="162" t="s">
        <v>134</v>
      </c>
      <c r="AU163" s="162" t="s">
        <v>139</v>
      </c>
      <c r="AY163" s="14" t="s">
        <v>132</v>
      </c>
      <c r="BE163" s="163">
        <f>IF(N163="základná",J163,0)</f>
        <v>0</v>
      </c>
      <c r="BF163" s="163">
        <f>IF(N163="znížená",J163,0)</f>
        <v>0</v>
      </c>
      <c r="BG163" s="163">
        <f>IF(N163="zákl. prenesená",J163,0)</f>
        <v>0</v>
      </c>
      <c r="BH163" s="163">
        <f>IF(N163="zníž. prenesená",J163,0)</f>
        <v>0</v>
      </c>
      <c r="BI163" s="163">
        <f>IF(N163="nulová",J163,0)</f>
        <v>0</v>
      </c>
      <c r="BJ163" s="14" t="s">
        <v>139</v>
      </c>
      <c r="BK163" s="164">
        <f>ROUND(I163*H163,3)</f>
        <v>0</v>
      </c>
      <c r="BL163" s="14" t="s">
        <v>138</v>
      </c>
      <c r="BM163" s="162" t="s">
        <v>303</v>
      </c>
    </row>
    <row r="164" spans="1:65" s="2" customFormat="1" ht="6.95" customHeight="1">
      <c r="A164" s="28"/>
      <c r="B164" s="46"/>
      <c r="C164" s="47"/>
      <c r="D164" s="47"/>
      <c r="E164" s="47"/>
      <c r="F164" s="47"/>
      <c r="G164" s="47"/>
      <c r="H164" s="47"/>
      <c r="I164" s="47"/>
      <c r="J164" s="47"/>
      <c r="K164" s="47"/>
      <c r="L164" s="29"/>
      <c r="M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</row>
  </sheetData>
  <autoFilter ref="C125:K16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83"/>
  <sheetViews>
    <sheetView showGridLines="0" topLeftCell="A58" workbookViewId="0">
      <selection activeCell="I130" sqref="I130:I18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6"/>
    </row>
    <row r="2" spans="1:46" s="1" customFormat="1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98</v>
      </c>
      <c r="L4" s="17"/>
      <c r="M4" s="9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26.25" customHeight="1">
      <c r="B7" s="17"/>
      <c r="E7" s="219" t="str">
        <f>'Rekapitulácia stavby'!K6</f>
        <v xml:space="preserve"> Modernizácia zberného dvora v obci Zborov nad  Bystricou, SO 06 - Spevnené plochy v areáli + areálové rozvody</v>
      </c>
      <c r="F7" s="220"/>
      <c r="G7" s="220"/>
      <c r="H7" s="220"/>
      <c r="L7" s="17"/>
    </row>
    <row r="8" spans="1:46" s="2" customFormat="1" ht="12" customHeight="1">
      <c r="A8" s="28"/>
      <c r="B8" s="29"/>
      <c r="C8" s="28"/>
      <c r="D8" s="23" t="s">
        <v>99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9" t="s">
        <v>392</v>
      </c>
      <c r="F9" s="218"/>
      <c r="G9" s="218"/>
      <c r="H9" s="218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3" t="s">
        <v>14</v>
      </c>
      <c r="E11" s="28"/>
      <c r="F11" s="21" t="s">
        <v>1</v>
      </c>
      <c r="G11" s="28"/>
      <c r="H11" s="28"/>
      <c r="I11" s="23" t="s">
        <v>15</v>
      </c>
      <c r="J11" s="21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3" t="s">
        <v>16</v>
      </c>
      <c r="E12" s="28"/>
      <c r="F12" s="21" t="s">
        <v>17</v>
      </c>
      <c r="G12" s="28"/>
      <c r="H12" s="28"/>
      <c r="I12" s="23" t="s">
        <v>18</v>
      </c>
      <c r="J12" s="54">
        <f>'Rekapitulácia stavby'!AN8</f>
        <v>44680</v>
      </c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3" t="s">
        <v>19</v>
      </c>
      <c r="E14" s="28"/>
      <c r="F14" s="28"/>
      <c r="G14" s="28"/>
      <c r="H14" s="28"/>
      <c r="I14" s="23" t="s">
        <v>20</v>
      </c>
      <c r="J14" s="21" t="s">
        <v>1</v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1" t="s">
        <v>21</v>
      </c>
      <c r="F15" s="28"/>
      <c r="G15" s="28"/>
      <c r="H15" s="28"/>
      <c r="I15" s="23" t="s">
        <v>22</v>
      </c>
      <c r="J15" s="21" t="s">
        <v>1</v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3" t="s">
        <v>23</v>
      </c>
      <c r="E17" s="28"/>
      <c r="F17" s="28"/>
      <c r="G17" s="28"/>
      <c r="H17" s="28"/>
      <c r="I17" s="23" t="s">
        <v>20</v>
      </c>
      <c r="J17" s="21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93" t="str">
        <f>'Rekapitulácia stavby'!E14</f>
        <v xml:space="preserve"> </v>
      </c>
      <c r="F18" s="193"/>
      <c r="G18" s="193"/>
      <c r="H18" s="193"/>
      <c r="I18" s="23" t="s">
        <v>22</v>
      </c>
      <c r="J18" s="21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3" t="s">
        <v>25</v>
      </c>
      <c r="E20" s="28"/>
      <c r="F20" s="28"/>
      <c r="G20" s="28"/>
      <c r="H20" s="28"/>
      <c r="I20" s="23" t="s">
        <v>20</v>
      </c>
      <c r="J20" s="21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1" t="str">
        <f>IF('Rekapitulácia stavby'!E17="","",'Rekapitulácia stavby'!E17)</f>
        <v xml:space="preserve"> </v>
      </c>
      <c r="F21" s="28"/>
      <c r="G21" s="28"/>
      <c r="H21" s="28"/>
      <c r="I21" s="23" t="s">
        <v>22</v>
      </c>
      <c r="J21" s="21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3" t="s">
        <v>28</v>
      </c>
      <c r="E23" s="28"/>
      <c r="F23" s="28"/>
      <c r="G23" s="28"/>
      <c r="H23" s="28"/>
      <c r="I23" s="23" t="s">
        <v>20</v>
      </c>
      <c r="J23" s="21" t="s">
        <v>1</v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1" t="s">
        <v>101</v>
      </c>
      <c r="F24" s="28"/>
      <c r="G24" s="28"/>
      <c r="H24" s="28"/>
      <c r="I24" s="23" t="s">
        <v>22</v>
      </c>
      <c r="J24" s="21" t="s">
        <v>1</v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3" t="s">
        <v>29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8"/>
      <c r="B27" s="99"/>
      <c r="C27" s="98"/>
      <c r="D27" s="98"/>
      <c r="E27" s="195" t="s">
        <v>1</v>
      </c>
      <c r="F27" s="195"/>
      <c r="G27" s="195"/>
      <c r="H27" s="195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29"/>
      <c r="C30" s="28"/>
      <c r="D30" s="21" t="s">
        <v>102</v>
      </c>
      <c r="E30" s="28"/>
      <c r="F30" s="28"/>
      <c r="G30" s="28"/>
      <c r="H30" s="28"/>
      <c r="I30" s="28"/>
      <c r="J30" s="27">
        <f>J96</f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29"/>
      <c r="C31" s="28"/>
      <c r="D31" s="26" t="s">
        <v>103</v>
      </c>
      <c r="E31" s="28"/>
      <c r="F31" s="28"/>
      <c r="G31" s="28"/>
      <c r="H31" s="28"/>
      <c r="I31" s="28"/>
      <c r="J31" s="27">
        <f>J106</f>
        <v>0</v>
      </c>
      <c r="K31" s="28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29"/>
      <c r="C32" s="28"/>
      <c r="D32" s="101" t="s">
        <v>32</v>
      </c>
      <c r="E32" s="28"/>
      <c r="F32" s="28"/>
      <c r="G32" s="28"/>
      <c r="H32" s="28"/>
      <c r="I32" s="28"/>
      <c r="J32" s="70">
        <f>ROUND(J30 + J31, 2)</f>
        <v>0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29"/>
      <c r="C33" s="28"/>
      <c r="D33" s="65"/>
      <c r="E33" s="65"/>
      <c r="F33" s="65"/>
      <c r="G33" s="65"/>
      <c r="H33" s="65"/>
      <c r="I33" s="65"/>
      <c r="J33" s="65"/>
      <c r="K33" s="65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28"/>
      <c r="F34" s="32" t="s">
        <v>34</v>
      </c>
      <c r="G34" s="28"/>
      <c r="H34" s="28"/>
      <c r="I34" s="32" t="s">
        <v>33</v>
      </c>
      <c r="J34" s="32" t="s">
        <v>35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29"/>
      <c r="C35" s="28"/>
      <c r="D35" s="102" t="s">
        <v>36</v>
      </c>
      <c r="E35" s="34" t="s">
        <v>37</v>
      </c>
      <c r="F35" s="103">
        <f>ROUND((SUM(BE106:BE107) + SUM(BE127:BE182)),  2)</f>
        <v>0</v>
      </c>
      <c r="G35" s="104"/>
      <c r="H35" s="104"/>
      <c r="I35" s="105">
        <v>0.2</v>
      </c>
      <c r="J35" s="103">
        <f>ROUND(((SUM(BE106:BE107) + SUM(BE127:BE182))*I35),  2)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29"/>
      <c r="C36" s="28"/>
      <c r="D36" s="28"/>
      <c r="E36" s="34" t="s">
        <v>38</v>
      </c>
      <c r="F36" s="106">
        <f>ROUND((SUM(BF106:BF107) + SUM(BF127:BF182)),  2)</f>
        <v>0</v>
      </c>
      <c r="G36" s="28"/>
      <c r="H36" s="28"/>
      <c r="I36" s="107">
        <v>0.2</v>
      </c>
      <c r="J36" s="106">
        <f>ROUND(((SUM(BF106:BF107) + SUM(BF127:BF182))*I36),  2)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23" t="s">
        <v>39</v>
      </c>
      <c r="F37" s="106">
        <f>ROUND((SUM(BG106:BG107) + SUM(BG127:BG182)),  2)</f>
        <v>0</v>
      </c>
      <c r="G37" s="28"/>
      <c r="H37" s="28"/>
      <c r="I37" s="107">
        <v>0.2</v>
      </c>
      <c r="J37" s="106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29"/>
      <c r="C38" s="28"/>
      <c r="D38" s="28"/>
      <c r="E38" s="23" t="s">
        <v>40</v>
      </c>
      <c r="F38" s="106">
        <f>ROUND((SUM(BH106:BH107) + SUM(BH127:BH182)),  2)</f>
        <v>0</v>
      </c>
      <c r="G38" s="28"/>
      <c r="H38" s="28"/>
      <c r="I38" s="107">
        <v>0.2</v>
      </c>
      <c r="J38" s="106">
        <f>0</f>
        <v>0</v>
      </c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29"/>
      <c r="C39" s="28"/>
      <c r="D39" s="28"/>
      <c r="E39" s="34" t="s">
        <v>41</v>
      </c>
      <c r="F39" s="103">
        <f>ROUND((SUM(BI106:BI107) + SUM(BI127:BI182)),  2)</f>
        <v>0</v>
      </c>
      <c r="G39" s="104"/>
      <c r="H39" s="104"/>
      <c r="I39" s="105">
        <v>0</v>
      </c>
      <c r="J39" s="103">
        <f>0</f>
        <v>0</v>
      </c>
      <c r="K39" s="28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29"/>
      <c r="C41" s="94"/>
      <c r="D41" s="108" t="s">
        <v>42</v>
      </c>
      <c r="E41" s="59"/>
      <c r="F41" s="59"/>
      <c r="G41" s="109" t="s">
        <v>43</v>
      </c>
      <c r="H41" s="110" t="s">
        <v>44</v>
      </c>
      <c r="I41" s="59"/>
      <c r="J41" s="111">
        <f>SUM(J32:J39)</f>
        <v>0</v>
      </c>
      <c r="K41" s="112"/>
      <c r="L41" s="4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43"/>
      <c r="J50" s="43"/>
      <c r="K50" s="43"/>
      <c r="L50" s="41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29"/>
      <c r="C61" s="28"/>
      <c r="D61" s="44" t="s">
        <v>47</v>
      </c>
      <c r="E61" s="31"/>
      <c r="F61" s="113" t="s">
        <v>48</v>
      </c>
      <c r="G61" s="44" t="s">
        <v>47</v>
      </c>
      <c r="H61" s="31"/>
      <c r="I61" s="31"/>
      <c r="J61" s="114" t="s">
        <v>48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29"/>
      <c r="C65" s="28"/>
      <c r="D65" s="42" t="s">
        <v>49</v>
      </c>
      <c r="E65" s="45"/>
      <c r="F65" s="45"/>
      <c r="G65" s="42" t="s">
        <v>50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29"/>
      <c r="C76" s="28"/>
      <c r="D76" s="44" t="s">
        <v>47</v>
      </c>
      <c r="E76" s="31"/>
      <c r="F76" s="113" t="s">
        <v>48</v>
      </c>
      <c r="G76" s="44" t="s">
        <v>47</v>
      </c>
      <c r="H76" s="31"/>
      <c r="I76" s="31"/>
      <c r="J76" s="114" t="s">
        <v>48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8" t="s">
        <v>104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12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26.25" customHeight="1">
      <c r="A85" s="28"/>
      <c r="B85" s="29"/>
      <c r="C85" s="28"/>
      <c r="D85" s="28"/>
      <c r="E85" s="219" t="str">
        <f>E7</f>
        <v xml:space="preserve"> Modernizácia zberného dvora v obci Zborov nad  Bystricou, SO 06 - Spevnené plochy v areáli + areálové rozvody</v>
      </c>
      <c r="F85" s="220"/>
      <c r="G85" s="220"/>
      <c r="H85" s="220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99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9" t="str">
        <f>E9</f>
        <v>001-03-2022 - Areálové rozvody dažďovej kanalizácie</v>
      </c>
      <c r="F87" s="218"/>
      <c r="G87" s="218"/>
      <c r="H87" s="218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16</v>
      </c>
      <c r="D89" s="28"/>
      <c r="E89" s="28"/>
      <c r="F89" s="21" t="str">
        <f>F12</f>
        <v>Zborov nad Bystricou</v>
      </c>
      <c r="G89" s="28"/>
      <c r="H89" s="28"/>
      <c r="I89" s="23" t="s">
        <v>18</v>
      </c>
      <c r="J89" s="54">
        <f>IF(J12="","",J12)</f>
        <v>44680</v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19</v>
      </c>
      <c r="D91" s="28"/>
      <c r="E91" s="28"/>
      <c r="F91" s="21" t="str">
        <f>E15</f>
        <v>Obec Zborov nad Bystricou</v>
      </c>
      <c r="G91" s="28"/>
      <c r="H91" s="28"/>
      <c r="I91" s="23" t="s">
        <v>25</v>
      </c>
      <c r="J91" s="24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23</v>
      </c>
      <c r="D92" s="28"/>
      <c r="E92" s="28"/>
      <c r="F92" s="21" t="str">
        <f>IF(E18="","",E18)</f>
        <v xml:space="preserve"> </v>
      </c>
      <c r="G92" s="28"/>
      <c r="H92" s="28"/>
      <c r="I92" s="23" t="s">
        <v>28</v>
      </c>
      <c r="J92" s="24" t="str">
        <f>E24</f>
        <v>Martin Matušek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15" t="s">
        <v>105</v>
      </c>
      <c r="D94" s="94"/>
      <c r="E94" s="94"/>
      <c r="F94" s="94"/>
      <c r="G94" s="94"/>
      <c r="H94" s="94"/>
      <c r="I94" s="94"/>
      <c r="J94" s="116" t="s">
        <v>106</v>
      </c>
      <c r="K94" s="94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7" t="s">
        <v>107</v>
      </c>
      <c r="D96" s="28"/>
      <c r="E96" s="28"/>
      <c r="F96" s="28"/>
      <c r="G96" s="28"/>
      <c r="H96" s="28"/>
      <c r="I96" s="28"/>
      <c r="J96" s="70">
        <f>J127</f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108</v>
      </c>
    </row>
    <row r="97" spans="1:31" s="9" customFormat="1" ht="24.95" customHeight="1">
      <c r="B97" s="118"/>
      <c r="D97" s="119" t="s">
        <v>109</v>
      </c>
      <c r="E97" s="120"/>
      <c r="F97" s="120"/>
      <c r="G97" s="120"/>
      <c r="H97" s="120"/>
      <c r="I97" s="120"/>
      <c r="J97" s="121">
        <f>J128</f>
        <v>0</v>
      </c>
      <c r="L97" s="118"/>
    </row>
    <row r="98" spans="1:31" s="10" customFormat="1" ht="19.899999999999999" customHeight="1">
      <c r="B98" s="122"/>
      <c r="D98" s="123" t="s">
        <v>110</v>
      </c>
      <c r="E98" s="124"/>
      <c r="F98" s="124"/>
      <c r="G98" s="124"/>
      <c r="H98" s="124"/>
      <c r="I98" s="124"/>
      <c r="J98" s="125">
        <f>J129</f>
        <v>0</v>
      </c>
      <c r="L98" s="122"/>
    </row>
    <row r="99" spans="1:31" s="10" customFormat="1" ht="19.899999999999999" customHeight="1">
      <c r="B99" s="122"/>
      <c r="D99" s="123" t="s">
        <v>111</v>
      </c>
      <c r="E99" s="124"/>
      <c r="F99" s="124"/>
      <c r="G99" s="124"/>
      <c r="H99" s="124"/>
      <c r="I99" s="124"/>
      <c r="J99" s="125">
        <f>J149</f>
        <v>0</v>
      </c>
      <c r="L99" s="122"/>
    </row>
    <row r="100" spans="1:31" s="10" customFormat="1" ht="19.899999999999999" customHeight="1">
      <c r="B100" s="122"/>
      <c r="D100" s="123" t="s">
        <v>393</v>
      </c>
      <c r="E100" s="124"/>
      <c r="F100" s="124"/>
      <c r="G100" s="124"/>
      <c r="H100" s="124"/>
      <c r="I100" s="124"/>
      <c r="J100" s="125">
        <f>J154</f>
        <v>0</v>
      </c>
      <c r="L100" s="122"/>
    </row>
    <row r="101" spans="1:31" s="10" customFormat="1" ht="19.899999999999999" customHeight="1">
      <c r="B101" s="122"/>
      <c r="D101" s="123" t="s">
        <v>112</v>
      </c>
      <c r="E101" s="124"/>
      <c r="F101" s="124"/>
      <c r="G101" s="124"/>
      <c r="H101" s="124"/>
      <c r="I101" s="124"/>
      <c r="J101" s="125">
        <f>J157</f>
        <v>0</v>
      </c>
      <c r="L101" s="122"/>
    </row>
    <row r="102" spans="1:31" s="10" customFormat="1" ht="19.899999999999999" customHeight="1">
      <c r="B102" s="122"/>
      <c r="D102" s="123" t="s">
        <v>113</v>
      </c>
      <c r="E102" s="124"/>
      <c r="F102" s="124"/>
      <c r="G102" s="124"/>
      <c r="H102" s="124"/>
      <c r="I102" s="124"/>
      <c r="J102" s="125">
        <f>J162</f>
        <v>0</v>
      </c>
      <c r="L102" s="122"/>
    </row>
    <row r="103" spans="1:31" s="10" customFormat="1" ht="19.899999999999999" customHeight="1">
      <c r="B103" s="122"/>
      <c r="D103" s="123" t="s">
        <v>114</v>
      </c>
      <c r="E103" s="124"/>
      <c r="F103" s="124"/>
      <c r="G103" s="124"/>
      <c r="H103" s="124"/>
      <c r="I103" s="124"/>
      <c r="J103" s="125">
        <f>J181</f>
        <v>0</v>
      </c>
      <c r="L103" s="122"/>
    </row>
    <row r="104" spans="1:31" s="2" customFormat="1" ht="21.75" customHeight="1">
      <c r="A104" s="28"/>
      <c r="B104" s="29"/>
      <c r="C104" s="28"/>
      <c r="D104" s="28"/>
      <c r="E104" s="28"/>
      <c r="F104" s="28"/>
      <c r="G104" s="28"/>
      <c r="H104" s="28"/>
      <c r="I104" s="28"/>
      <c r="J104" s="28"/>
      <c r="K104" s="28"/>
      <c r="L104" s="41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31" s="2" customFormat="1" ht="6.95" customHeight="1">
      <c r="A105" s="28"/>
      <c r="B105" s="29"/>
      <c r="C105" s="28"/>
      <c r="D105" s="28"/>
      <c r="E105" s="28"/>
      <c r="F105" s="28"/>
      <c r="G105" s="28"/>
      <c r="H105" s="28"/>
      <c r="I105" s="28"/>
      <c r="J105" s="28"/>
      <c r="K105" s="28"/>
      <c r="L105" s="41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29.25" customHeight="1">
      <c r="A106" s="28"/>
      <c r="B106" s="29"/>
      <c r="C106" s="117" t="s">
        <v>117</v>
      </c>
      <c r="D106" s="28"/>
      <c r="E106" s="28"/>
      <c r="F106" s="28"/>
      <c r="G106" s="28"/>
      <c r="H106" s="28"/>
      <c r="I106" s="28"/>
      <c r="J106" s="126">
        <v>0</v>
      </c>
      <c r="K106" s="28"/>
      <c r="L106" s="41"/>
      <c r="N106" s="127" t="s">
        <v>36</v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18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28"/>
      <c r="K107" s="28"/>
      <c r="L107" s="41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29.25" customHeight="1">
      <c r="A108" s="28"/>
      <c r="B108" s="29"/>
      <c r="C108" s="93" t="s">
        <v>97</v>
      </c>
      <c r="D108" s="94"/>
      <c r="E108" s="94"/>
      <c r="F108" s="94"/>
      <c r="G108" s="94"/>
      <c r="H108" s="94"/>
      <c r="I108" s="94"/>
      <c r="J108" s="95">
        <f>ROUND(J96+J106,2)</f>
        <v>0</v>
      </c>
      <c r="K108" s="94"/>
      <c r="L108" s="41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6.95" customHeight="1">
      <c r="A109" s="28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1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3" spans="1:63" s="2" customFormat="1" ht="6.95" customHeight="1">
      <c r="A113" s="28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1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24.95" customHeight="1">
      <c r="A114" s="28"/>
      <c r="B114" s="29"/>
      <c r="C114" s="18" t="s">
        <v>118</v>
      </c>
      <c r="D114" s="28"/>
      <c r="E114" s="28"/>
      <c r="F114" s="28"/>
      <c r="G114" s="28"/>
      <c r="H114" s="28"/>
      <c r="I114" s="28"/>
      <c r="J114" s="28"/>
      <c r="K114" s="28"/>
      <c r="L114" s="41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6.95" customHeight="1">
      <c r="A115" s="28"/>
      <c r="B115" s="29"/>
      <c r="C115" s="28"/>
      <c r="D115" s="28"/>
      <c r="E115" s="28"/>
      <c r="F115" s="28"/>
      <c r="G115" s="28"/>
      <c r="H115" s="28"/>
      <c r="I115" s="28"/>
      <c r="J115" s="28"/>
      <c r="K115" s="28"/>
      <c r="L115" s="41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12" customHeight="1">
      <c r="A116" s="28"/>
      <c r="B116" s="29"/>
      <c r="C116" s="23" t="s">
        <v>12</v>
      </c>
      <c r="D116" s="28"/>
      <c r="E116" s="28"/>
      <c r="F116" s="28"/>
      <c r="G116" s="28"/>
      <c r="H116" s="28"/>
      <c r="I116" s="28"/>
      <c r="J116" s="28"/>
      <c r="K116" s="28"/>
      <c r="L116" s="4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26.25" customHeight="1">
      <c r="A117" s="28"/>
      <c r="B117" s="29"/>
      <c r="C117" s="28"/>
      <c r="D117" s="28"/>
      <c r="E117" s="219" t="str">
        <f>E7</f>
        <v xml:space="preserve"> Modernizácia zberného dvora v obci Zborov nad  Bystricou, SO 06 - Spevnené plochy v areáli + areálové rozvody</v>
      </c>
      <c r="F117" s="220"/>
      <c r="G117" s="220"/>
      <c r="H117" s="220"/>
      <c r="I117" s="28"/>
      <c r="J117" s="28"/>
      <c r="K117" s="28"/>
      <c r="L117" s="41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2" customHeight="1">
      <c r="A118" s="28"/>
      <c r="B118" s="29"/>
      <c r="C118" s="23" t="s">
        <v>99</v>
      </c>
      <c r="D118" s="28"/>
      <c r="E118" s="28"/>
      <c r="F118" s="28"/>
      <c r="G118" s="28"/>
      <c r="H118" s="28"/>
      <c r="I118" s="28"/>
      <c r="J118" s="28"/>
      <c r="K118" s="28"/>
      <c r="L118" s="41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6.5" customHeight="1">
      <c r="A119" s="28"/>
      <c r="B119" s="29"/>
      <c r="C119" s="28"/>
      <c r="D119" s="28"/>
      <c r="E119" s="209" t="str">
        <f>E9</f>
        <v>001-03-2022 - Areálové rozvody dažďovej kanalizácie</v>
      </c>
      <c r="F119" s="218"/>
      <c r="G119" s="218"/>
      <c r="H119" s="218"/>
      <c r="I119" s="28"/>
      <c r="J119" s="28"/>
      <c r="K119" s="28"/>
      <c r="L119" s="4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6.95" customHeight="1">
      <c r="A120" s="28"/>
      <c r="B120" s="29"/>
      <c r="C120" s="28"/>
      <c r="D120" s="28"/>
      <c r="E120" s="28"/>
      <c r="F120" s="28"/>
      <c r="G120" s="28"/>
      <c r="H120" s="28"/>
      <c r="I120" s="28"/>
      <c r="J120" s="28"/>
      <c r="K120" s="28"/>
      <c r="L120" s="41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12" customHeight="1">
      <c r="A121" s="28"/>
      <c r="B121" s="29"/>
      <c r="C121" s="23" t="s">
        <v>16</v>
      </c>
      <c r="D121" s="28"/>
      <c r="E121" s="28"/>
      <c r="F121" s="21" t="str">
        <f>F12</f>
        <v>Zborov nad Bystricou</v>
      </c>
      <c r="G121" s="28"/>
      <c r="H121" s="28"/>
      <c r="I121" s="23" t="s">
        <v>18</v>
      </c>
      <c r="J121" s="54">
        <f>IF(J12="","",J12)</f>
        <v>44680</v>
      </c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6.95" customHeight="1">
      <c r="A122" s="28"/>
      <c r="B122" s="29"/>
      <c r="C122" s="28"/>
      <c r="D122" s="28"/>
      <c r="E122" s="28"/>
      <c r="F122" s="28"/>
      <c r="G122" s="28"/>
      <c r="H122" s="28"/>
      <c r="I122" s="28"/>
      <c r="J122" s="28"/>
      <c r="K122" s="28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15.2" customHeight="1">
      <c r="A123" s="28"/>
      <c r="B123" s="29"/>
      <c r="C123" s="23" t="s">
        <v>19</v>
      </c>
      <c r="D123" s="28"/>
      <c r="E123" s="28"/>
      <c r="F123" s="21" t="str">
        <f>E15</f>
        <v>Obec Zborov nad Bystricou</v>
      </c>
      <c r="G123" s="28"/>
      <c r="H123" s="28"/>
      <c r="I123" s="23" t="s">
        <v>25</v>
      </c>
      <c r="J123" s="24" t="str">
        <f>E21</f>
        <v xml:space="preserve"> </v>
      </c>
      <c r="K123" s="28"/>
      <c r="L123" s="41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3" t="s">
        <v>23</v>
      </c>
      <c r="D124" s="28"/>
      <c r="E124" s="28"/>
      <c r="F124" s="21" t="str">
        <f>IF(E18="","",E18)</f>
        <v xml:space="preserve"> </v>
      </c>
      <c r="G124" s="28"/>
      <c r="H124" s="28"/>
      <c r="I124" s="23" t="s">
        <v>28</v>
      </c>
      <c r="J124" s="24" t="str">
        <f>E24</f>
        <v>Martin Matušek</v>
      </c>
      <c r="K124" s="28"/>
      <c r="L124" s="41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0.35" customHeight="1">
      <c r="A125" s="28"/>
      <c r="B125" s="29"/>
      <c r="C125" s="28"/>
      <c r="D125" s="28"/>
      <c r="E125" s="28"/>
      <c r="F125" s="28"/>
      <c r="G125" s="28"/>
      <c r="H125" s="28"/>
      <c r="I125" s="28"/>
      <c r="J125" s="28"/>
      <c r="K125" s="28"/>
      <c r="L125" s="41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11" customFormat="1" ht="29.25" customHeight="1">
      <c r="A126" s="128"/>
      <c r="B126" s="129"/>
      <c r="C126" s="130" t="s">
        <v>119</v>
      </c>
      <c r="D126" s="131" t="s">
        <v>57</v>
      </c>
      <c r="E126" s="131" t="s">
        <v>53</v>
      </c>
      <c r="F126" s="131" t="s">
        <v>54</v>
      </c>
      <c r="G126" s="131" t="s">
        <v>120</v>
      </c>
      <c r="H126" s="131" t="s">
        <v>121</v>
      </c>
      <c r="I126" s="131" t="s">
        <v>122</v>
      </c>
      <c r="J126" s="132" t="s">
        <v>106</v>
      </c>
      <c r="K126" s="133" t="s">
        <v>123</v>
      </c>
      <c r="L126" s="134"/>
      <c r="M126" s="61" t="s">
        <v>1</v>
      </c>
      <c r="N126" s="62" t="s">
        <v>36</v>
      </c>
      <c r="O126" s="62" t="s">
        <v>124</v>
      </c>
      <c r="P126" s="62" t="s">
        <v>125</v>
      </c>
      <c r="Q126" s="62" t="s">
        <v>126</v>
      </c>
      <c r="R126" s="62" t="s">
        <v>127</v>
      </c>
      <c r="S126" s="62" t="s">
        <v>128</v>
      </c>
      <c r="T126" s="63" t="s">
        <v>129</v>
      </c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spans="1:63" s="2" customFormat="1" ht="22.9" customHeight="1">
      <c r="A127" s="28"/>
      <c r="B127" s="29"/>
      <c r="C127" s="68" t="s">
        <v>102</v>
      </c>
      <c r="D127" s="28"/>
      <c r="E127" s="28"/>
      <c r="F127" s="28"/>
      <c r="G127" s="28"/>
      <c r="H127" s="28"/>
      <c r="I127" s="28"/>
      <c r="J127" s="135">
        <f>BK127</f>
        <v>0</v>
      </c>
      <c r="K127" s="28"/>
      <c r="L127" s="29"/>
      <c r="M127" s="64"/>
      <c r="N127" s="55"/>
      <c r="O127" s="65"/>
      <c r="P127" s="136">
        <f>P128</f>
        <v>2926.3093519999998</v>
      </c>
      <c r="Q127" s="65"/>
      <c r="R127" s="136">
        <f>R128</f>
        <v>609.60374444000013</v>
      </c>
      <c r="S127" s="65"/>
      <c r="T127" s="137">
        <f>T128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T127" s="14" t="s">
        <v>71</v>
      </c>
      <c r="AU127" s="14" t="s">
        <v>108</v>
      </c>
      <c r="BK127" s="138">
        <f>BK128</f>
        <v>0</v>
      </c>
    </row>
    <row r="128" spans="1:63" s="12" customFormat="1" ht="25.9" customHeight="1">
      <c r="B128" s="139"/>
      <c r="D128" s="140" t="s">
        <v>71</v>
      </c>
      <c r="E128" s="141" t="s">
        <v>130</v>
      </c>
      <c r="F128" s="141" t="s">
        <v>131</v>
      </c>
      <c r="J128" s="142">
        <f>BK128</f>
        <v>0</v>
      </c>
      <c r="L128" s="139"/>
      <c r="M128" s="143"/>
      <c r="N128" s="144"/>
      <c r="O128" s="144"/>
      <c r="P128" s="145">
        <f>P129+P149+P154+P157+P162+P181</f>
        <v>2926.3093519999998</v>
      </c>
      <c r="Q128" s="144"/>
      <c r="R128" s="145">
        <f>R129+R149+R154+R157+R162+R181</f>
        <v>609.60374444000013</v>
      </c>
      <c r="S128" s="144"/>
      <c r="T128" s="146">
        <f>T129+T149+T154+T157+T162+T181</f>
        <v>0</v>
      </c>
      <c r="AR128" s="140" t="s">
        <v>80</v>
      </c>
      <c r="AT128" s="147" t="s">
        <v>71</v>
      </c>
      <c r="AU128" s="147" t="s">
        <v>72</v>
      </c>
      <c r="AY128" s="140" t="s">
        <v>132</v>
      </c>
      <c r="BK128" s="148">
        <f>BK129+BK149+BK154+BK157+BK162+BK181</f>
        <v>0</v>
      </c>
    </row>
    <row r="129" spans="1:65" s="12" customFormat="1" ht="22.9" customHeight="1">
      <c r="B129" s="139"/>
      <c r="D129" s="140" t="s">
        <v>71</v>
      </c>
      <c r="E129" s="149" t="s">
        <v>80</v>
      </c>
      <c r="F129" s="149" t="s">
        <v>133</v>
      </c>
      <c r="J129" s="150">
        <f>BK129</f>
        <v>0</v>
      </c>
      <c r="L129" s="139"/>
      <c r="M129" s="143"/>
      <c r="N129" s="144"/>
      <c r="O129" s="144"/>
      <c r="P129" s="145">
        <f>SUM(P130:P148)</f>
        <v>1809.5511019999999</v>
      </c>
      <c r="Q129" s="144"/>
      <c r="R129" s="145">
        <f>SUM(R130:R148)</f>
        <v>424.86860000000001</v>
      </c>
      <c r="S129" s="144"/>
      <c r="T129" s="146">
        <f>SUM(T130:T148)</f>
        <v>0</v>
      </c>
      <c r="AR129" s="140" t="s">
        <v>80</v>
      </c>
      <c r="AT129" s="147" t="s">
        <v>71</v>
      </c>
      <c r="AU129" s="147" t="s">
        <v>80</v>
      </c>
      <c r="AY129" s="140" t="s">
        <v>132</v>
      </c>
      <c r="BK129" s="148">
        <f>SUM(BK130:BK148)</f>
        <v>0</v>
      </c>
    </row>
    <row r="130" spans="1:65" s="2" customFormat="1" ht="24.2" customHeight="1">
      <c r="A130" s="28"/>
      <c r="B130" s="151"/>
      <c r="C130" s="152" t="s">
        <v>80</v>
      </c>
      <c r="D130" s="152" t="s">
        <v>134</v>
      </c>
      <c r="E130" s="153" t="s">
        <v>394</v>
      </c>
      <c r="F130" s="154" t="s">
        <v>136</v>
      </c>
      <c r="G130" s="155" t="s">
        <v>137</v>
      </c>
      <c r="H130" s="156">
        <v>326.88</v>
      </c>
      <c r="I130" s="156"/>
      <c r="J130" s="156">
        <f t="shared" ref="J130:J148" si="0">ROUND(I130*H130,3)</f>
        <v>0</v>
      </c>
      <c r="K130" s="157"/>
      <c r="L130" s="29"/>
      <c r="M130" s="158" t="s">
        <v>1</v>
      </c>
      <c r="N130" s="159" t="s">
        <v>38</v>
      </c>
      <c r="O130" s="160">
        <v>0.433</v>
      </c>
      <c r="P130" s="160">
        <f t="shared" ref="P130:P148" si="1">O130*H130</f>
        <v>141.53904</v>
      </c>
      <c r="Q130" s="160">
        <v>0</v>
      </c>
      <c r="R130" s="160">
        <f t="shared" ref="R130:R148" si="2">Q130*H130</f>
        <v>0</v>
      </c>
      <c r="S130" s="160">
        <v>0</v>
      </c>
      <c r="T130" s="161">
        <f t="shared" ref="T130:T148" si="3"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62" t="s">
        <v>138</v>
      </c>
      <c r="AT130" s="162" t="s">
        <v>134</v>
      </c>
      <c r="AU130" s="162" t="s">
        <v>139</v>
      </c>
      <c r="AY130" s="14" t="s">
        <v>132</v>
      </c>
      <c r="BE130" s="163">
        <f t="shared" ref="BE130:BE148" si="4">IF(N130="základná",J130,0)</f>
        <v>0</v>
      </c>
      <c r="BF130" s="163">
        <f t="shared" ref="BF130:BF148" si="5">IF(N130="znížená",J130,0)</f>
        <v>0</v>
      </c>
      <c r="BG130" s="163">
        <f t="shared" ref="BG130:BG148" si="6">IF(N130="zákl. prenesená",J130,0)</f>
        <v>0</v>
      </c>
      <c r="BH130" s="163">
        <f t="shared" ref="BH130:BH148" si="7">IF(N130="zníž. prenesená",J130,0)</f>
        <v>0</v>
      </c>
      <c r="BI130" s="163">
        <f t="shared" ref="BI130:BI148" si="8">IF(N130="nulová",J130,0)</f>
        <v>0</v>
      </c>
      <c r="BJ130" s="14" t="s">
        <v>139</v>
      </c>
      <c r="BK130" s="164">
        <f t="shared" ref="BK130:BK148" si="9">ROUND(I130*H130,3)</f>
        <v>0</v>
      </c>
      <c r="BL130" s="14" t="s">
        <v>138</v>
      </c>
      <c r="BM130" s="162" t="s">
        <v>395</v>
      </c>
    </row>
    <row r="131" spans="1:65" s="2" customFormat="1" ht="24.2" customHeight="1">
      <c r="A131" s="28"/>
      <c r="B131" s="151"/>
      <c r="C131" s="152" t="s">
        <v>139</v>
      </c>
      <c r="D131" s="152" t="s">
        <v>134</v>
      </c>
      <c r="E131" s="153" t="s">
        <v>396</v>
      </c>
      <c r="F131" s="154" t="s">
        <v>142</v>
      </c>
      <c r="G131" s="155" t="s">
        <v>137</v>
      </c>
      <c r="H131" s="156">
        <v>65.376000000000005</v>
      </c>
      <c r="I131" s="156"/>
      <c r="J131" s="156">
        <f t="shared" si="0"/>
        <v>0</v>
      </c>
      <c r="K131" s="157"/>
      <c r="L131" s="29"/>
      <c r="M131" s="158" t="s">
        <v>1</v>
      </c>
      <c r="N131" s="159" t="s">
        <v>38</v>
      </c>
      <c r="O131" s="160">
        <v>4.2000000000000003E-2</v>
      </c>
      <c r="P131" s="160">
        <f t="shared" si="1"/>
        <v>2.7457920000000002</v>
      </c>
      <c r="Q131" s="160">
        <v>0</v>
      </c>
      <c r="R131" s="160">
        <f t="shared" si="2"/>
        <v>0</v>
      </c>
      <c r="S131" s="160">
        <v>0</v>
      </c>
      <c r="T131" s="161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62" t="s">
        <v>138</v>
      </c>
      <c r="AT131" s="162" t="s">
        <v>134</v>
      </c>
      <c r="AU131" s="162" t="s">
        <v>139</v>
      </c>
      <c r="AY131" s="14" t="s">
        <v>132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4" t="s">
        <v>139</v>
      </c>
      <c r="BK131" s="164">
        <f t="shared" si="9"/>
        <v>0</v>
      </c>
      <c r="BL131" s="14" t="s">
        <v>138</v>
      </c>
      <c r="BM131" s="162" t="s">
        <v>397</v>
      </c>
    </row>
    <row r="132" spans="1:65" s="2" customFormat="1" ht="24.2" customHeight="1">
      <c r="A132" s="28"/>
      <c r="B132" s="151"/>
      <c r="C132" s="152" t="s">
        <v>144</v>
      </c>
      <c r="D132" s="152" t="s">
        <v>134</v>
      </c>
      <c r="E132" s="153" t="s">
        <v>398</v>
      </c>
      <c r="F132" s="154" t="s">
        <v>146</v>
      </c>
      <c r="G132" s="155" t="s">
        <v>137</v>
      </c>
      <c r="H132" s="156">
        <v>601.20000000000005</v>
      </c>
      <c r="I132" s="156"/>
      <c r="J132" s="156">
        <f t="shared" si="0"/>
        <v>0</v>
      </c>
      <c r="K132" s="157"/>
      <c r="L132" s="29"/>
      <c r="M132" s="158" t="s">
        <v>1</v>
      </c>
      <c r="N132" s="159" t="s">
        <v>38</v>
      </c>
      <c r="O132" s="160">
        <v>0.81100000000000005</v>
      </c>
      <c r="P132" s="160">
        <f t="shared" si="1"/>
        <v>487.57320000000004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2" t="s">
        <v>138</v>
      </c>
      <c r="AT132" s="162" t="s">
        <v>134</v>
      </c>
      <c r="AU132" s="162" t="s">
        <v>139</v>
      </c>
      <c r="AY132" s="14" t="s">
        <v>132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4" t="s">
        <v>139</v>
      </c>
      <c r="BK132" s="164">
        <f t="shared" si="9"/>
        <v>0</v>
      </c>
      <c r="BL132" s="14" t="s">
        <v>138</v>
      </c>
      <c r="BM132" s="162" t="s">
        <v>399</v>
      </c>
    </row>
    <row r="133" spans="1:65" s="2" customFormat="1" ht="37.9" customHeight="1">
      <c r="A133" s="28"/>
      <c r="B133" s="151"/>
      <c r="C133" s="152" t="s">
        <v>138</v>
      </c>
      <c r="D133" s="152" t="s">
        <v>134</v>
      </c>
      <c r="E133" s="153" t="s">
        <v>148</v>
      </c>
      <c r="F133" s="154" t="s">
        <v>149</v>
      </c>
      <c r="G133" s="155" t="s">
        <v>137</v>
      </c>
      <c r="H133" s="156">
        <v>120.24</v>
      </c>
      <c r="I133" s="156"/>
      <c r="J133" s="156">
        <f t="shared" si="0"/>
        <v>0</v>
      </c>
      <c r="K133" s="157"/>
      <c r="L133" s="29"/>
      <c r="M133" s="158" t="s">
        <v>1</v>
      </c>
      <c r="N133" s="159" t="s">
        <v>38</v>
      </c>
      <c r="O133" s="160">
        <v>0.08</v>
      </c>
      <c r="P133" s="160">
        <f t="shared" si="1"/>
        <v>9.6191999999999993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2" t="s">
        <v>138</v>
      </c>
      <c r="AT133" s="162" t="s">
        <v>134</v>
      </c>
      <c r="AU133" s="162" t="s">
        <v>139</v>
      </c>
      <c r="AY133" s="14" t="s">
        <v>132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4" t="s">
        <v>139</v>
      </c>
      <c r="BK133" s="164">
        <f t="shared" si="9"/>
        <v>0</v>
      </c>
      <c r="BL133" s="14" t="s">
        <v>138</v>
      </c>
      <c r="BM133" s="162" t="s">
        <v>150</v>
      </c>
    </row>
    <row r="134" spans="1:65" s="2" customFormat="1" ht="24.2" customHeight="1">
      <c r="A134" s="28"/>
      <c r="B134" s="151"/>
      <c r="C134" s="152" t="s">
        <v>151</v>
      </c>
      <c r="D134" s="152" t="s">
        <v>134</v>
      </c>
      <c r="E134" s="153" t="s">
        <v>152</v>
      </c>
      <c r="F134" s="154" t="s">
        <v>153</v>
      </c>
      <c r="G134" s="155" t="s">
        <v>154</v>
      </c>
      <c r="H134" s="156">
        <v>1202.4000000000001</v>
      </c>
      <c r="I134" s="156"/>
      <c r="J134" s="156">
        <f t="shared" si="0"/>
        <v>0</v>
      </c>
      <c r="K134" s="157"/>
      <c r="L134" s="29"/>
      <c r="M134" s="158" t="s">
        <v>1</v>
      </c>
      <c r="N134" s="159" t="s">
        <v>38</v>
      </c>
      <c r="O134" s="160">
        <v>0.249</v>
      </c>
      <c r="P134" s="160">
        <f t="shared" si="1"/>
        <v>299.39760000000001</v>
      </c>
      <c r="Q134" s="160">
        <v>2.8199999999999999E-2</v>
      </c>
      <c r="R134" s="160">
        <f t="shared" si="2"/>
        <v>33.907679999999999</v>
      </c>
      <c r="S134" s="160">
        <v>0</v>
      </c>
      <c r="T134" s="161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2" t="s">
        <v>138</v>
      </c>
      <c r="AT134" s="162" t="s">
        <v>134</v>
      </c>
      <c r="AU134" s="162" t="s">
        <v>139</v>
      </c>
      <c r="AY134" s="14" t="s">
        <v>132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4" t="s">
        <v>139</v>
      </c>
      <c r="BK134" s="164">
        <f t="shared" si="9"/>
        <v>0</v>
      </c>
      <c r="BL134" s="14" t="s">
        <v>138</v>
      </c>
      <c r="BM134" s="162" t="s">
        <v>155</v>
      </c>
    </row>
    <row r="135" spans="1:65" s="2" customFormat="1" ht="24.2" customHeight="1">
      <c r="A135" s="28"/>
      <c r="B135" s="151"/>
      <c r="C135" s="152" t="s">
        <v>156</v>
      </c>
      <c r="D135" s="152" t="s">
        <v>134</v>
      </c>
      <c r="E135" s="153" t="s">
        <v>157</v>
      </c>
      <c r="F135" s="154" t="s">
        <v>158</v>
      </c>
      <c r="G135" s="155" t="s">
        <v>154</v>
      </c>
      <c r="H135" s="156">
        <v>1202.4000000000001</v>
      </c>
      <c r="I135" s="156"/>
      <c r="J135" s="156">
        <f t="shared" si="0"/>
        <v>0</v>
      </c>
      <c r="K135" s="157"/>
      <c r="L135" s="29"/>
      <c r="M135" s="158" t="s">
        <v>1</v>
      </c>
      <c r="N135" s="159" t="s">
        <v>38</v>
      </c>
      <c r="O135" s="160">
        <v>0.188</v>
      </c>
      <c r="P135" s="160">
        <f t="shared" si="1"/>
        <v>226.05120000000002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62" t="s">
        <v>138</v>
      </c>
      <c r="AT135" s="162" t="s">
        <v>134</v>
      </c>
      <c r="AU135" s="162" t="s">
        <v>139</v>
      </c>
      <c r="AY135" s="14" t="s">
        <v>132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4" t="s">
        <v>139</v>
      </c>
      <c r="BK135" s="164">
        <f t="shared" si="9"/>
        <v>0</v>
      </c>
      <c r="BL135" s="14" t="s">
        <v>138</v>
      </c>
      <c r="BM135" s="162" t="s">
        <v>159</v>
      </c>
    </row>
    <row r="136" spans="1:65" s="2" customFormat="1" ht="24.2" customHeight="1">
      <c r="A136" s="28"/>
      <c r="B136" s="151"/>
      <c r="C136" s="152" t="s">
        <v>160</v>
      </c>
      <c r="D136" s="152" t="s">
        <v>134</v>
      </c>
      <c r="E136" s="153" t="s">
        <v>161</v>
      </c>
      <c r="F136" s="154" t="s">
        <v>162</v>
      </c>
      <c r="G136" s="155" t="s">
        <v>154</v>
      </c>
      <c r="H136" s="156">
        <v>195.6</v>
      </c>
      <c r="I136" s="156"/>
      <c r="J136" s="156">
        <f t="shared" si="0"/>
        <v>0</v>
      </c>
      <c r="K136" s="157"/>
      <c r="L136" s="29"/>
      <c r="M136" s="158" t="s">
        <v>1</v>
      </c>
      <c r="N136" s="159" t="s">
        <v>38</v>
      </c>
      <c r="O136" s="160">
        <v>0.16800000000000001</v>
      </c>
      <c r="P136" s="160">
        <f t="shared" si="1"/>
        <v>32.860799999999998</v>
      </c>
      <c r="Q136" s="160">
        <v>6.9999999999999999E-4</v>
      </c>
      <c r="R136" s="160">
        <f t="shared" si="2"/>
        <v>0.13691999999999999</v>
      </c>
      <c r="S136" s="160">
        <v>0</v>
      </c>
      <c r="T136" s="161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2" t="s">
        <v>138</v>
      </c>
      <c r="AT136" s="162" t="s">
        <v>134</v>
      </c>
      <c r="AU136" s="162" t="s">
        <v>139</v>
      </c>
      <c r="AY136" s="14" t="s">
        <v>132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4" t="s">
        <v>139</v>
      </c>
      <c r="BK136" s="164">
        <f t="shared" si="9"/>
        <v>0</v>
      </c>
      <c r="BL136" s="14" t="s">
        <v>138</v>
      </c>
      <c r="BM136" s="162" t="s">
        <v>400</v>
      </c>
    </row>
    <row r="137" spans="1:65" s="2" customFormat="1" ht="21.75" customHeight="1">
      <c r="A137" s="28"/>
      <c r="B137" s="151"/>
      <c r="C137" s="152" t="s">
        <v>164</v>
      </c>
      <c r="D137" s="152" t="s">
        <v>134</v>
      </c>
      <c r="E137" s="153" t="s">
        <v>165</v>
      </c>
      <c r="F137" s="154" t="s">
        <v>166</v>
      </c>
      <c r="G137" s="155" t="s">
        <v>154</v>
      </c>
      <c r="H137" s="156">
        <v>195.6</v>
      </c>
      <c r="I137" s="156"/>
      <c r="J137" s="156">
        <f t="shared" si="0"/>
        <v>0</v>
      </c>
      <c r="K137" s="157"/>
      <c r="L137" s="29"/>
      <c r="M137" s="158" t="s">
        <v>1</v>
      </c>
      <c r="N137" s="159" t="s">
        <v>38</v>
      </c>
      <c r="O137" s="160">
        <v>0.09</v>
      </c>
      <c r="P137" s="160">
        <f t="shared" si="1"/>
        <v>17.603999999999999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2" t="s">
        <v>138</v>
      </c>
      <c r="AT137" s="162" t="s">
        <v>134</v>
      </c>
      <c r="AU137" s="162" t="s">
        <v>139</v>
      </c>
      <c r="AY137" s="14" t="s">
        <v>132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4" t="s">
        <v>139</v>
      </c>
      <c r="BK137" s="164">
        <f t="shared" si="9"/>
        <v>0</v>
      </c>
      <c r="BL137" s="14" t="s">
        <v>138</v>
      </c>
      <c r="BM137" s="162" t="s">
        <v>401</v>
      </c>
    </row>
    <row r="138" spans="1:65" s="2" customFormat="1" ht="37.9" customHeight="1">
      <c r="A138" s="28"/>
      <c r="B138" s="151"/>
      <c r="C138" s="152" t="s">
        <v>168</v>
      </c>
      <c r="D138" s="152" t="s">
        <v>134</v>
      </c>
      <c r="E138" s="153" t="s">
        <v>169</v>
      </c>
      <c r="F138" s="154" t="s">
        <v>170</v>
      </c>
      <c r="G138" s="155" t="s">
        <v>137</v>
      </c>
      <c r="H138" s="156">
        <v>332.935</v>
      </c>
      <c r="I138" s="156"/>
      <c r="J138" s="156">
        <f t="shared" si="0"/>
        <v>0</v>
      </c>
      <c r="K138" s="157"/>
      <c r="L138" s="29"/>
      <c r="M138" s="158" t="s">
        <v>1</v>
      </c>
      <c r="N138" s="159" t="s">
        <v>38</v>
      </c>
      <c r="O138" s="160">
        <v>5.3999999999999999E-2</v>
      </c>
      <c r="P138" s="160">
        <f t="shared" si="1"/>
        <v>17.978490000000001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2" t="s">
        <v>138</v>
      </c>
      <c r="AT138" s="162" t="s">
        <v>134</v>
      </c>
      <c r="AU138" s="162" t="s">
        <v>139</v>
      </c>
      <c r="AY138" s="14" t="s">
        <v>132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4" t="s">
        <v>139</v>
      </c>
      <c r="BK138" s="164">
        <f t="shared" si="9"/>
        <v>0</v>
      </c>
      <c r="BL138" s="14" t="s">
        <v>138</v>
      </c>
      <c r="BM138" s="162" t="s">
        <v>402</v>
      </c>
    </row>
    <row r="139" spans="1:65" s="2" customFormat="1" ht="44.25" customHeight="1">
      <c r="A139" s="28"/>
      <c r="B139" s="151"/>
      <c r="C139" s="152" t="s">
        <v>172</v>
      </c>
      <c r="D139" s="152" t="s">
        <v>134</v>
      </c>
      <c r="E139" s="153" t="s">
        <v>173</v>
      </c>
      <c r="F139" s="154" t="s">
        <v>174</v>
      </c>
      <c r="G139" s="155" t="s">
        <v>137</v>
      </c>
      <c r="H139" s="156">
        <v>2330.5450000000001</v>
      </c>
      <c r="I139" s="156"/>
      <c r="J139" s="156">
        <f t="shared" si="0"/>
        <v>0</v>
      </c>
      <c r="K139" s="157"/>
      <c r="L139" s="29"/>
      <c r="M139" s="158" t="s">
        <v>1</v>
      </c>
      <c r="N139" s="159" t="s">
        <v>38</v>
      </c>
      <c r="O139" s="160">
        <v>5.0000000000000001E-3</v>
      </c>
      <c r="P139" s="160">
        <f t="shared" si="1"/>
        <v>11.652725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2" t="s">
        <v>138</v>
      </c>
      <c r="AT139" s="162" t="s">
        <v>134</v>
      </c>
      <c r="AU139" s="162" t="s">
        <v>139</v>
      </c>
      <c r="AY139" s="14" t="s">
        <v>132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4" t="s">
        <v>139</v>
      </c>
      <c r="BK139" s="164">
        <f t="shared" si="9"/>
        <v>0</v>
      </c>
      <c r="BL139" s="14" t="s">
        <v>138</v>
      </c>
      <c r="BM139" s="162" t="s">
        <v>403</v>
      </c>
    </row>
    <row r="140" spans="1:65" s="2" customFormat="1" ht="21.75" customHeight="1">
      <c r="A140" s="28"/>
      <c r="B140" s="151"/>
      <c r="C140" s="152" t="s">
        <v>176</v>
      </c>
      <c r="D140" s="152" t="s">
        <v>134</v>
      </c>
      <c r="E140" s="153" t="s">
        <v>177</v>
      </c>
      <c r="F140" s="154" t="s">
        <v>178</v>
      </c>
      <c r="G140" s="155" t="s">
        <v>137</v>
      </c>
      <c r="H140" s="156">
        <v>332.935</v>
      </c>
      <c r="I140" s="156"/>
      <c r="J140" s="156">
        <f t="shared" si="0"/>
        <v>0</v>
      </c>
      <c r="K140" s="157"/>
      <c r="L140" s="29"/>
      <c r="M140" s="158" t="s">
        <v>1</v>
      </c>
      <c r="N140" s="159" t="s">
        <v>38</v>
      </c>
      <c r="O140" s="160">
        <v>0.27900000000000003</v>
      </c>
      <c r="P140" s="160">
        <f t="shared" si="1"/>
        <v>92.88886500000001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2" t="s">
        <v>138</v>
      </c>
      <c r="AT140" s="162" t="s">
        <v>134</v>
      </c>
      <c r="AU140" s="162" t="s">
        <v>139</v>
      </c>
      <c r="AY140" s="14" t="s">
        <v>132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4" t="s">
        <v>139</v>
      </c>
      <c r="BK140" s="164">
        <f t="shared" si="9"/>
        <v>0</v>
      </c>
      <c r="BL140" s="14" t="s">
        <v>138</v>
      </c>
      <c r="BM140" s="162" t="s">
        <v>404</v>
      </c>
    </row>
    <row r="141" spans="1:65" s="2" customFormat="1" ht="24.2" customHeight="1">
      <c r="A141" s="28"/>
      <c r="B141" s="151"/>
      <c r="C141" s="152" t="s">
        <v>180</v>
      </c>
      <c r="D141" s="152" t="s">
        <v>134</v>
      </c>
      <c r="E141" s="153" t="s">
        <v>181</v>
      </c>
      <c r="F141" s="154" t="s">
        <v>182</v>
      </c>
      <c r="G141" s="155" t="s">
        <v>137</v>
      </c>
      <c r="H141" s="156">
        <v>332.935</v>
      </c>
      <c r="I141" s="156"/>
      <c r="J141" s="156">
        <f t="shared" si="0"/>
        <v>0</v>
      </c>
      <c r="K141" s="157"/>
      <c r="L141" s="29"/>
      <c r="M141" s="158" t="s">
        <v>1</v>
      </c>
      <c r="N141" s="159" t="s">
        <v>38</v>
      </c>
      <c r="O141" s="160">
        <v>8.6999999999999994E-2</v>
      </c>
      <c r="P141" s="160">
        <f t="shared" si="1"/>
        <v>28.965344999999999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62" t="s">
        <v>138</v>
      </c>
      <c r="AT141" s="162" t="s">
        <v>134</v>
      </c>
      <c r="AU141" s="162" t="s">
        <v>139</v>
      </c>
      <c r="AY141" s="14" t="s">
        <v>132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4" t="s">
        <v>139</v>
      </c>
      <c r="BK141" s="164">
        <f t="shared" si="9"/>
        <v>0</v>
      </c>
      <c r="BL141" s="14" t="s">
        <v>138</v>
      </c>
      <c r="BM141" s="162" t="s">
        <v>405</v>
      </c>
    </row>
    <row r="142" spans="1:65" s="2" customFormat="1" ht="33" customHeight="1">
      <c r="A142" s="28"/>
      <c r="B142" s="151"/>
      <c r="C142" s="152" t="s">
        <v>184</v>
      </c>
      <c r="D142" s="152" t="s">
        <v>134</v>
      </c>
      <c r="E142" s="153" t="s">
        <v>406</v>
      </c>
      <c r="F142" s="154" t="s">
        <v>407</v>
      </c>
      <c r="G142" s="155" t="s">
        <v>137</v>
      </c>
      <c r="H142" s="156">
        <v>10.856</v>
      </c>
      <c r="I142" s="156"/>
      <c r="J142" s="156">
        <f t="shared" si="0"/>
        <v>0</v>
      </c>
      <c r="K142" s="157"/>
      <c r="L142" s="29"/>
      <c r="M142" s="158" t="s">
        <v>1</v>
      </c>
      <c r="N142" s="159" t="s">
        <v>38</v>
      </c>
      <c r="O142" s="160">
        <v>8.5000000000000006E-2</v>
      </c>
      <c r="P142" s="160">
        <f t="shared" si="1"/>
        <v>0.92276000000000002</v>
      </c>
      <c r="Q142" s="160">
        <v>0</v>
      </c>
      <c r="R142" s="160">
        <f t="shared" si="2"/>
        <v>0</v>
      </c>
      <c r="S142" s="160">
        <v>0</v>
      </c>
      <c r="T142" s="161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62" t="s">
        <v>138</v>
      </c>
      <c r="AT142" s="162" t="s">
        <v>134</v>
      </c>
      <c r="AU142" s="162" t="s">
        <v>139</v>
      </c>
      <c r="AY142" s="14" t="s">
        <v>132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4" t="s">
        <v>139</v>
      </c>
      <c r="BK142" s="164">
        <f t="shared" si="9"/>
        <v>0</v>
      </c>
      <c r="BL142" s="14" t="s">
        <v>138</v>
      </c>
      <c r="BM142" s="162" t="s">
        <v>408</v>
      </c>
    </row>
    <row r="143" spans="1:65" s="2" customFormat="1" ht="16.5" customHeight="1">
      <c r="A143" s="28"/>
      <c r="B143" s="151"/>
      <c r="C143" s="165" t="s">
        <v>188</v>
      </c>
      <c r="D143" s="165" t="s">
        <v>202</v>
      </c>
      <c r="E143" s="166" t="s">
        <v>409</v>
      </c>
      <c r="F143" s="167" t="s">
        <v>410</v>
      </c>
      <c r="G143" s="168" t="s">
        <v>191</v>
      </c>
      <c r="H143" s="169">
        <v>20.084</v>
      </c>
      <c r="I143" s="169"/>
      <c r="J143" s="169">
        <f t="shared" si="0"/>
        <v>0</v>
      </c>
      <c r="K143" s="170"/>
      <c r="L143" s="171"/>
      <c r="M143" s="172" t="s">
        <v>1</v>
      </c>
      <c r="N143" s="173" t="s">
        <v>38</v>
      </c>
      <c r="O143" s="160">
        <v>0</v>
      </c>
      <c r="P143" s="160">
        <f t="shared" si="1"/>
        <v>0</v>
      </c>
      <c r="Q143" s="160">
        <v>1</v>
      </c>
      <c r="R143" s="160">
        <f t="shared" si="2"/>
        <v>20.084</v>
      </c>
      <c r="S143" s="160">
        <v>0</v>
      </c>
      <c r="T143" s="161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62" t="s">
        <v>164</v>
      </c>
      <c r="AT143" s="162" t="s">
        <v>202</v>
      </c>
      <c r="AU143" s="162" t="s">
        <v>139</v>
      </c>
      <c r="AY143" s="14" t="s">
        <v>132</v>
      </c>
      <c r="BE143" s="163">
        <f t="shared" si="4"/>
        <v>0</v>
      </c>
      <c r="BF143" s="163">
        <f t="shared" si="5"/>
        <v>0</v>
      </c>
      <c r="BG143" s="163">
        <f t="shared" si="6"/>
        <v>0</v>
      </c>
      <c r="BH143" s="163">
        <f t="shared" si="7"/>
        <v>0</v>
      </c>
      <c r="BI143" s="163">
        <f t="shared" si="8"/>
        <v>0</v>
      </c>
      <c r="BJ143" s="14" t="s">
        <v>139</v>
      </c>
      <c r="BK143" s="164">
        <f t="shared" si="9"/>
        <v>0</v>
      </c>
      <c r="BL143" s="14" t="s">
        <v>138</v>
      </c>
      <c r="BM143" s="162" t="s">
        <v>411</v>
      </c>
    </row>
    <row r="144" spans="1:65" s="2" customFormat="1" ht="21.75" customHeight="1">
      <c r="A144" s="28"/>
      <c r="B144" s="151"/>
      <c r="C144" s="152" t="s">
        <v>193</v>
      </c>
      <c r="D144" s="152" t="s">
        <v>134</v>
      </c>
      <c r="E144" s="153" t="s">
        <v>185</v>
      </c>
      <c r="F144" s="154" t="s">
        <v>186</v>
      </c>
      <c r="G144" s="155" t="s">
        <v>137</v>
      </c>
      <c r="H144" s="156">
        <v>332.935</v>
      </c>
      <c r="I144" s="156"/>
      <c r="J144" s="156">
        <f t="shared" si="0"/>
        <v>0</v>
      </c>
      <c r="K144" s="157"/>
      <c r="L144" s="29"/>
      <c r="M144" s="158" t="s">
        <v>1</v>
      </c>
      <c r="N144" s="159" t="s">
        <v>38</v>
      </c>
      <c r="O144" s="160">
        <v>8.0000000000000002E-3</v>
      </c>
      <c r="P144" s="160">
        <f t="shared" si="1"/>
        <v>2.6634800000000003</v>
      </c>
      <c r="Q144" s="160">
        <v>0</v>
      </c>
      <c r="R144" s="160">
        <f t="shared" si="2"/>
        <v>0</v>
      </c>
      <c r="S144" s="160">
        <v>0</v>
      </c>
      <c r="T144" s="161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2" t="s">
        <v>138</v>
      </c>
      <c r="AT144" s="162" t="s">
        <v>134</v>
      </c>
      <c r="AU144" s="162" t="s">
        <v>139</v>
      </c>
      <c r="AY144" s="14" t="s">
        <v>132</v>
      </c>
      <c r="BE144" s="163">
        <f t="shared" si="4"/>
        <v>0</v>
      </c>
      <c r="BF144" s="163">
        <f t="shared" si="5"/>
        <v>0</v>
      </c>
      <c r="BG144" s="163">
        <f t="shared" si="6"/>
        <v>0</v>
      </c>
      <c r="BH144" s="163">
        <f t="shared" si="7"/>
        <v>0</v>
      </c>
      <c r="BI144" s="163">
        <f t="shared" si="8"/>
        <v>0</v>
      </c>
      <c r="BJ144" s="14" t="s">
        <v>139</v>
      </c>
      <c r="BK144" s="164">
        <f t="shared" si="9"/>
        <v>0</v>
      </c>
      <c r="BL144" s="14" t="s">
        <v>138</v>
      </c>
      <c r="BM144" s="162" t="s">
        <v>412</v>
      </c>
    </row>
    <row r="145" spans="1:65" s="2" customFormat="1" ht="24.2" customHeight="1">
      <c r="A145" s="28"/>
      <c r="B145" s="151"/>
      <c r="C145" s="152" t="s">
        <v>197</v>
      </c>
      <c r="D145" s="152" t="s">
        <v>134</v>
      </c>
      <c r="E145" s="153" t="s">
        <v>189</v>
      </c>
      <c r="F145" s="154" t="s">
        <v>190</v>
      </c>
      <c r="G145" s="155" t="s">
        <v>191</v>
      </c>
      <c r="H145" s="156">
        <v>615.92999999999995</v>
      </c>
      <c r="I145" s="156"/>
      <c r="J145" s="156">
        <f t="shared" si="0"/>
        <v>0</v>
      </c>
      <c r="K145" s="157"/>
      <c r="L145" s="29"/>
      <c r="M145" s="158" t="s">
        <v>1</v>
      </c>
      <c r="N145" s="159" t="s">
        <v>38</v>
      </c>
      <c r="O145" s="160">
        <v>0</v>
      </c>
      <c r="P145" s="160">
        <f t="shared" si="1"/>
        <v>0</v>
      </c>
      <c r="Q145" s="160">
        <v>0</v>
      </c>
      <c r="R145" s="160">
        <f t="shared" si="2"/>
        <v>0</v>
      </c>
      <c r="S145" s="160">
        <v>0</v>
      </c>
      <c r="T145" s="161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62" t="s">
        <v>138</v>
      </c>
      <c r="AT145" s="162" t="s">
        <v>134</v>
      </c>
      <c r="AU145" s="162" t="s">
        <v>139</v>
      </c>
      <c r="AY145" s="14" t="s">
        <v>132</v>
      </c>
      <c r="BE145" s="163">
        <f t="shared" si="4"/>
        <v>0</v>
      </c>
      <c r="BF145" s="163">
        <f t="shared" si="5"/>
        <v>0</v>
      </c>
      <c r="BG145" s="163">
        <f t="shared" si="6"/>
        <v>0</v>
      </c>
      <c r="BH145" s="163">
        <f t="shared" si="7"/>
        <v>0</v>
      </c>
      <c r="BI145" s="163">
        <f t="shared" si="8"/>
        <v>0</v>
      </c>
      <c r="BJ145" s="14" t="s">
        <v>139</v>
      </c>
      <c r="BK145" s="164">
        <f t="shared" si="9"/>
        <v>0</v>
      </c>
      <c r="BL145" s="14" t="s">
        <v>138</v>
      </c>
      <c r="BM145" s="162" t="s">
        <v>413</v>
      </c>
    </row>
    <row r="146" spans="1:65" s="2" customFormat="1" ht="33" customHeight="1">
      <c r="A146" s="28"/>
      <c r="B146" s="151"/>
      <c r="C146" s="152" t="s">
        <v>201</v>
      </c>
      <c r="D146" s="152" t="s">
        <v>134</v>
      </c>
      <c r="E146" s="153" t="s">
        <v>414</v>
      </c>
      <c r="F146" s="154" t="s">
        <v>195</v>
      </c>
      <c r="G146" s="155" t="s">
        <v>137</v>
      </c>
      <c r="H146" s="156">
        <v>595.14499999999998</v>
      </c>
      <c r="I146" s="156"/>
      <c r="J146" s="156">
        <f t="shared" si="0"/>
        <v>0</v>
      </c>
      <c r="K146" s="157"/>
      <c r="L146" s="29"/>
      <c r="M146" s="158" t="s">
        <v>1</v>
      </c>
      <c r="N146" s="159" t="s">
        <v>38</v>
      </c>
      <c r="O146" s="160">
        <v>0.22900000000000001</v>
      </c>
      <c r="P146" s="160">
        <f t="shared" si="1"/>
        <v>136.288205</v>
      </c>
      <c r="Q146" s="160">
        <v>0</v>
      </c>
      <c r="R146" s="160">
        <f t="shared" si="2"/>
        <v>0</v>
      </c>
      <c r="S146" s="160">
        <v>0</v>
      </c>
      <c r="T146" s="161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2" t="s">
        <v>138</v>
      </c>
      <c r="AT146" s="162" t="s">
        <v>134</v>
      </c>
      <c r="AU146" s="162" t="s">
        <v>139</v>
      </c>
      <c r="AY146" s="14" t="s">
        <v>132</v>
      </c>
      <c r="BE146" s="163">
        <f t="shared" si="4"/>
        <v>0</v>
      </c>
      <c r="BF146" s="163">
        <f t="shared" si="5"/>
        <v>0</v>
      </c>
      <c r="BG146" s="163">
        <f t="shared" si="6"/>
        <v>0</v>
      </c>
      <c r="BH146" s="163">
        <f t="shared" si="7"/>
        <v>0</v>
      </c>
      <c r="BI146" s="163">
        <f t="shared" si="8"/>
        <v>0</v>
      </c>
      <c r="BJ146" s="14" t="s">
        <v>139</v>
      </c>
      <c r="BK146" s="164">
        <f t="shared" si="9"/>
        <v>0</v>
      </c>
      <c r="BL146" s="14" t="s">
        <v>138</v>
      </c>
      <c r="BM146" s="162" t="s">
        <v>415</v>
      </c>
    </row>
    <row r="147" spans="1:65" s="2" customFormat="1" ht="24.2" customHeight="1">
      <c r="A147" s="28"/>
      <c r="B147" s="151"/>
      <c r="C147" s="152" t="s">
        <v>207</v>
      </c>
      <c r="D147" s="152" t="s">
        <v>134</v>
      </c>
      <c r="E147" s="153" t="s">
        <v>198</v>
      </c>
      <c r="F147" s="154" t="s">
        <v>199</v>
      </c>
      <c r="G147" s="155" t="s">
        <v>137</v>
      </c>
      <c r="H147" s="156">
        <v>200.4</v>
      </c>
      <c r="I147" s="156"/>
      <c r="J147" s="156">
        <f t="shared" si="0"/>
        <v>0</v>
      </c>
      <c r="K147" s="157"/>
      <c r="L147" s="29"/>
      <c r="M147" s="158" t="s">
        <v>1</v>
      </c>
      <c r="N147" s="159" t="s">
        <v>38</v>
      </c>
      <c r="O147" s="160">
        <v>1.5009999999999999</v>
      </c>
      <c r="P147" s="160">
        <f t="shared" si="1"/>
        <v>300.80039999999997</v>
      </c>
      <c r="Q147" s="160">
        <v>0</v>
      </c>
      <c r="R147" s="160">
        <f t="shared" si="2"/>
        <v>0</v>
      </c>
      <c r="S147" s="160">
        <v>0</v>
      </c>
      <c r="T147" s="161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62" t="s">
        <v>138</v>
      </c>
      <c r="AT147" s="162" t="s">
        <v>134</v>
      </c>
      <c r="AU147" s="162" t="s">
        <v>139</v>
      </c>
      <c r="AY147" s="14" t="s">
        <v>132</v>
      </c>
      <c r="BE147" s="163">
        <f t="shared" si="4"/>
        <v>0</v>
      </c>
      <c r="BF147" s="163">
        <f t="shared" si="5"/>
        <v>0</v>
      </c>
      <c r="BG147" s="163">
        <f t="shared" si="6"/>
        <v>0</v>
      </c>
      <c r="BH147" s="163">
        <f t="shared" si="7"/>
        <v>0</v>
      </c>
      <c r="BI147" s="163">
        <f t="shared" si="8"/>
        <v>0</v>
      </c>
      <c r="BJ147" s="14" t="s">
        <v>139</v>
      </c>
      <c r="BK147" s="164">
        <f t="shared" si="9"/>
        <v>0</v>
      </c>
      <c r="BL147" s="14" t="s">
        <v>138</v>
      </c>
      <c r="BM147" s="162" t="s">
        <v>200</v>
      </c>
    </row>
    <row r="148" spans="1:65" s="2" customFormat="1" ht="16.5" customHeight="1">
      <c r="A148" s="28"/>
      <c r="B148" s="151"/>
      <c r="C148" s="165" t="s">
        <v>211</v>
      </c>
      <c r="D148" s="165" t="s">
        <v>202</v>
      </c>
      <c r="E148" s="166" t="s">
        <v>203</v>
      </c>
      <c r="F148" s="167" t="s">
        <v>204</v>
      </c>
      <c r="G148" s="168" t="s">
        <v>191</v>
      </c>
      <c r="H148" s="169">
        <v>370.74</v>
      </c>
      <c r="I148" s="169"/>
      <c r="J148" s="169">
        <f t="shared" si="0"/>
        <v>0</v>
      </c>
      <c r="K148" s="170"/>
      <c r="L148" s="171"/>
      <c r="M148" s="172" t="s">
        <v>1</v>
      </c>
      <c r="N148" s="173" t="s">
        <v>38</v>
      </c>
      <c r="O148" s="160">
        <v>0</v>
      </c>
      <c r="P148" s="160">
        <f t="shared" si="1"/>
        <v>0</v>
      </c>
      <c r="Q148" s="160">
        <v>1</v>
      </c>
      <c r="R148" s="160">
        <f t="shared" si="2"/>
        <v>370.74</v>
      </c>
      <c r="S148" s="160">
        <v>0</v>
      </c>
      <c r="T148" s="161">
        <f t="shared" si="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62" t="s">
        <v>164</v>
      </c>
      <c r="AT148" s="162" t="s">
        <v>202</v>
      </c>
      <c r="AU148" s="162" t="s">
        <v>139</v>
      </c>
      <c r="AY148" s="14" t="s">
        <v>132</v>
      </c>
      <c r="BE148" s="163">
        <f t="shared" si="4"/>
        <v>0</v>
      </c>
      <c r="BF148" s="163">
        <f t="shared" si="5"/>
        <v>0</v>
      </c>
      <c r="BG148" s="163">
        <f t="shared" si="6"/>
        <v>0</v>
      </c>
      <c r="BH148" s="163">
        <f t="shared" si="7"/>
        <v>0</v>
      </c>
      <c r="BI148" s="163">
        <f t="shared" si="8"/>
        <v>0</v>
      </c>
      <c r="BJ148" s="14" t="s">
        <v>139</v>
      </c>
      <c r="BK148" s="164">
        <f t="shared" si="9"/>
        <v>0</v>
      </c>
      <c r="BL148" s="14" t="s">
        <v>138</v>
      </c>
      <c r="BM148" s="162" t="s">
        <v>205</v>
      </c>
    </row>
    <row r="149" spans="1:65" s="12" customFormat="1" ht="22.9" customHeight="1">
      <c r="B149" s="139"/>
      <c r="D149" s="140" t="s">
        <v>71</v>
      </c>
      <c r="E149" s="149" t="s">
        <v>139</v>
      </c>
      <c r="F149" s="149" t="s">
        <v>206</v>
      </c>
      <c r="J149" s="150">
        <f>BK149</f>
        <v>0</v>
      </c>
      <c r="L149" s="139"/>
      <c r="M149" s="143"/>
      <c r="N149" s="144"/>
      <c r="O149" s="144"/>
      <c r="P149" s="145">
        <f>SUM(P150:P153)</f>
        <v>27.669858000000001</v>
      </c>
      <c r="Q149" s="144"/>
      <c r="R149" s="145">
        <f>SUM(R150:R153)</f>
        <v>14.830709439999998</v>
      </c>
      <c r="S149" s="144"/>
      <c r="T149" s="146">
        <f>SUM(T150:T153)</f>
        <v>0</v>
      </c>
      <c r="AR149" s="140" t="s">
        <v>80</v>
      </c>
      <c r="AT149" s="147" t="s">
        <v>71</v>
      </c>
      <c r="AU149" s="147" t="s">
        <v>80</v>
      </c>
      <c r="AY149" s="140" t="s">
        <v>132</v>
      </c>
      <c r="BK149" s="148">
        <f>SUM(BK150:BK153)</f>
        <v>0</v>
      </c>
    </row>
    <row r="150" spans="1:65" s="2" customFormat="1" ht="16.5" customHeight="1">
      <c r="A150" s="28"/>
      <c r="B150" s="151"/>
      <c r="C150" s="152" t="s">
        <v>7</v>
      </c>
      <c r="D150" s="152" t="s">
        <v>134</v>
      </c>
      <c r="E150" s="153" t="s">
        <v>208</v>
      </c>
      <c r="F150" s="154" t="s">
        <v>209</v>
      </c>
      <c r="G150" s="155" t="s">
        <v>137</v>
      </c>
      <c r="H150" s="156">
        <v>5.6559999999999997</v>
      </c>
      <c r="I150" s="156"/>
      <c r="J150" s="156">
        <f>ROUND(I150*H150,3)</f>
        <v>0</v>
      </c>
      <c r="K150" s="157"/>
      <c r="L150" s="29"/>
      <c r="M150" s="158" t="s">
        <v>1</v>
      </c>
      <c r="N150" s="159" t="s">
        <v>38</v>
      </c>
      <c r="O150" s="160">
        <v>0.61799999999999999</v>
      </c>
      <c r="P150" s="160">
        <f>O150*H150</f>
        <v>3.4954079999999998</v>
      </c>
      <c r="Q150" s="160">
        <v>2.3557299999999999</v>
      </c>
      <c r="R150" s="160">
        <f>Q150*H150</f>
        <v>13.324008879999999</v>
      </c>
      <c r="S150" s="160">
        <v>0</v>
      </c>
      <c r="T150" s="161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62" t="s">
        <v>138</v>
      </c>
      <c r="AT150" s="162" t="s">
        <v>134</v>
      </c>
      <c r="AU150" s="162" t="s">
        <v>139</v>
      </c>
      <c r="AY150" s="14" t="s">
        <v>132</v>
      </c>
      <c r="BE150" s="163">
        <f>IF(N150="základná",J150,0)</f>
        <v>0</v>
      </c>
      <c r="BF150" s="163">
        <f>IF(N150="znížená",J150,0)</f>
        <v>0</v>
      </c>
      <c r="BG150" s="163">
        <f>IF(N150="zákl. prenesená",J150,0)</f>
        <v>0</v>
      </c>
      <c r="BH150" s="163">
        <f>IF(N150="zníž. prenesená",J150,0)</f>
        <v>0</v>
      </c>
      <c r="BI150" s="163">
        <f>IF(N150="nulová",J150,0)</f>
        <v>0</v>
      </c>
      <c r="BJ150" s="14" t="s">
        <v>139</v>
      </c>
      <c r="BK150" s="164">
        <f>ROUND(I150*H150,3)</f>
        <v>0</v>
      </c>
      <c r="BL150" s="14" t="s">
        <v>138</v>
      </c>
      <c r="BM150" s="162" t="s">
        <v>416</v>
      </c>
    </row>
    <row r="151" spans="1:65" s="2" customFormat="1" ht="21.75" customHeight="1">
      <c r="A151" s="28"/>
      <c r="B151" s="151"/>
      <c r="C151" s="152" t="s">
        <v>218</v>
      </c>
      <c r="D151" s="152" t="s">
        <v>134</v>
      </c>
      <c r="E151" s="153" t="s">
        <v>212</v>
      </c>
      <c r="F151" s="154" t="s">
        <v>213</v>
      </c>
      <c r="G151" s="155" t="s">
        <v>154</v>
      </c>
      <c r="H151" s="156">
        <v>12.72</v>
      </c>
      <c r="I151" s="156"/>
      <c r="J151" s="156">
        <f>ROUND(I151*H151,3)</f>
        <v>0</v>
      </c>
      <c r="K151" s="157"/>
      <c r="L151" s="29"/>
      <c r="M151" s="158" t="s">
        <v>1</v>
      </c>
      <c r="N151" s="159" t="s">
        <v>38</v>
      </c>
      <c r="O151" s="160">
        <v>0.35799999999999998</v>
      </c>
      <c r="P151" s="160">
        <f>O151*H151</f>
        <v>4.5537600000000005</v>
      </c>
      <c r="Q151" s="160">
        <v>1.149E-2</v>
      </c>
      <c r="R151" s="160">
        <f>Q151*H151</f>
        <v>0.1461528</v>
      </c>
      <c r="S151" s="160">
        <v>0</v>
      </c>
      <c r="T151" s="161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62" t="s">
        <v>138</v>
      </c>
      <c r="AT151" s="162" t="s">
        <v>134</v>
      </c>
      <c r="AU151" s="162" t="s">
        <v>139</v>
      </c>
      <c r="AY151" s="14" t="s">
        <v>132</v>
      </c>
      <c r="BE151" s="163">
        <f>IF(N151="základná",J151,0)</f>
        <v>0</v>
      </c>
      <c r="BF151" s="163">
        <f>IF(N151="znížená",J151,0)</f>
        <v>0</v>
      </c>
      <c r="BG151" s="163">
        <f>IF(N151="zákl. prenesená",J151,0)</f>
        <v>0</v>
      </c>
      <c r="BH151" s="163">
        <f>IF(N151="zníž. prenesená",J151,0)</f>
        <v>0</v>
      </c>
      <c r="BI151" s="163">
        <f>IF(N151="nulová",J151,0)</f>
        <v>0</v>
      </c>
      <c r="BJ151" s="14" t="s">
        <v>139</v>
      </c>
      <c r="BK151" s="164">
        <f>ROUND(I151*H151,3)</f>
        <v>0</v>
      </c>
      <c r="BL151" s="14" t="s">
        <v>138</v>
      </c>
      <c r="BM151" s="162" t="s">
        <v>417</v>
      </c>
    </row>
    <row r="152" spans="1:65" s="2" customFormat="1" ht="21.75" customHeight="1">
      <c r="A152" s="28"/>
      <c r="B152" s="151"/>
      <c r="C152" s="152" t="s">
        <v>223</v>
      </c>
      <c r="D152" s="152" t="s">
        <v>134</v>
      </c>
      <c r="E152" s="153" t="s">
        <v>215</v>
      </c>
      <c r="F152" s="154" t="s">
        <v>216</v>
      </c>
      <c r="G152" s="155" t="s">
        <v>154</v>
      </c>
      <c r="H152" s="156">
        <v>12.72</v>
      </c>
      <c r="I152" s="156"/>
      <c r="J152" s="156">
        <f>ROUND(I152*H152,3)</f>
        <v>0</v>
      </c>
      <c r="K152" s="157"/>
      <c r="L152" s="29"/>
      <c r="M152" s="158" t="s">
        <v>1</v>
      </c>
      <c r="N152" s="159" t="s">
        <v>38</v>
      </c>
      <c r="O152" s="160">
        <v>0.19900000000000001</v>
      </c>
      <c r="P152" s="160">
        <f>O152*H152</f>
        <v>2.5312800000000002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2" t="s">
        <v>138</v>
      </c>
      <c r="AT152" s="162" t="s">
        <v>134</v>
      </c>
      <c r="AU152" s="162" t="s">
        <v>139</v>
      </c>
      <c r="AY152" s="14" t="s">
        <v>132</v>
      </c>
      <c r="BE152" s="163">
        <f>IF(N152="základná",J152,0)</f>
        <v>0</v>
      </c>
      <c r="BF152" s="163">
        <f>IF(N152="znížená",J152,0)</f>
        <v>0</v>
      </c>
      <c r="BG152" s="163">
        <f>IF(N152="zákl. prenesená",J152,0)</f>
        <v>0</v>
      </c>
      <c r="BH152" s="163">
        <f>IF(N152="zníž. prenesená",J152,0)</f>
        <v>0</v>
      </c>
      <c r="BI152" s="163">
        <f>IF(N152="nulová",J152,0)</f>
        <v>0</v>
      </c>
      <c r="BJ152" s="14" t="s">
        <v>139</v>
      </c>
      <c r="BK152" s="164">
        <f>ROUND(I152*H152,3)</f>
        <v>0</v>
      </c>
      <c r="BL152" s="14" t="s">
        <v>138</v>
      </c>
      <c r="BM152" s="162" t="s">
        <v>418</v>
      </c>
    </row>
    <row r="153" spans="1:65" s="2" customFormat="1" ht="16.5" customHeight="1">
      <c r="A153" s="28"/>
      <c r="B153" s="151"/>
      <c r="C153" s="152" t="s">
        <v>228</v>
      </c>
      <c r="D153" s="152" t="s">
        <v>134</v>
      </c>
      <c r="E153" s="153" t="s">
        <v>219</v>
      </c>
      <c r="F153" s="154" t="s">
        <v>220</v>
      </c>
      <c r="G153" s="155" t="s">
        <v>191</v>
      </c>
      <c r="H153" s="156">
        <v>1.131</v>
      </c>
      <c r="I153" s="156"/>
      <c r="J153" s="156">
        <f>ROUND(I153*H153,3)</f>
        <v>0</v>
      </c>
      <c r="K153" s="157"/>
      <c r="L153" s="29"/>
      <c r="M153" s="158" t="s">
        <v>1</v>
      </c>
      <c r="N153" s="159" t="s">
        <v>38</v>
      </c>
      <c r="O153" s="160">
        <v>15.11</v>
      </c>
      <c r="P153" s="160">
        <f>O153*H153</f>
        <v>17.089410000000001</v>
      </c>
      <c r="Q153" s="160">
        <v>1.20296</v>
      </c>
      <c r="R153" s="160">
        <f>Q153*H153</f>
        <v>1.36054776</v>
      </c>
      <c r="S153" s="160">
        <v>0</v>
      </c>
      <c r="T153" s="161">
        <f>S153*H153</f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62" t="s">
        <v>138</v>
      </c>
      <c r="AT153" s="162" t="s">
        <v>134</v>
      </c>
      <c r="AU153" s="162" t="s">
        <v>139</v>
      </c>
      <c r="AY153" s="14" t="s">
        <v>132</v>
      </c>
      <c r="BE153" s="163">
        <f>IF(N153="základná",J153,0)</f>
        <v>0</v>
      </c>
      <c r="BF153" s="163">
        <f>IF(N153="znížená",J153,0)</f>
        <v>0</v>
      </c>
      <c r="BG153" s="163">
        <f>IF(N153="zákl. prenesená",J153,0)</f>
        <v>0</v>
      </c>
      <c r="BH153" s="163">
        <f>IF(N153="zníž. prenesená",J153,0)</f>
        <v>0</v>
      </c>
      <c r="BI153" s="163">
        <f>IF(N153="nulová",J153,0)</f>
        <v>0</v>
      </c>
      <c r="BJ153" s="14" t="s">
        <v>139</v>
      </c>
      <c r="BK153" s="164">
        <f>ROUND(I153*H153,3)</f>
        <v>0</v>
      </c>
      <c r="BL153" s="14" t="s">
        <v>138</v>
      </c>
      <c r="BM153" s="162" t="s">
        <v>419</v>
      </c>
    </row>
    <row r="154" spans="1:65" s="12" customFormat="1" ht="22.9" customHeight="1">
      <c r="B154" s="139"/>
      <c r="D154" s="140" t="s">
        <v>71</v>
      </c>
      <c r="E154" s="149" t="s">
        <v>144</v>
      </c>
      <c r="F154" s="149" t="s">
        <v>420</v>
      </c>
      <c r="J154" s="150">
        <f>BK154</f>
        <v>0</v>
      </c>
      <c r="L154" s="139"/>
      <c r="M154" s="143"/>
      <c r="N154" s="144"/>
      <c r="O154" s="144"/>
      <c r="P154" s="145">
        <f>SUM(P155:P156)</f>
        <v>7.6890000000000001</v>
      </c>
      <c r="Q154" s="144"/>
      <c r="R154" s="145">
        <f>SUM(R155:R156)</f>
        <v>16.504960000000001</v>
      </c>
      <c r="S154" s="144"/>
      <c r="T154" s="146">
        <f>SUM(T155:T156)</f>
        <v>0</v>
      </c>
      <c r="AR154" s="140" t="s">
        <v>80</v>
      </c>
      <c r="AT154" s="147" t="s">
        <v>71</v>
      </c>
      <c r="AU154" s="147" t="s">
        <v>80</v>
      </c>
      <c r="AY154" s="140" t="s">
        <v>132</v>
      </c>
      <c r="BK154" s="148">
        <f>SUM(BK155:BK156)</f>
        <v>0</v>
      </c>
    </row>
    <row r="155" spans="1:65" s="2" customFormat="1" ht="16.5" customHeight="1">
      <c r="A155" s="28"/>
      <c r="B155" s="151"/>
      <c r="C155" s="152" t="s">
        <v>233</v>
      </c>
      <c r="D155" s="152" t="s">
        <v>134</v>
      </c>
      <c r="E155" s="153" t="s">
        <v>421</v>
      </c>
      <c r="F155" s="154" t="s">
        <v>422</v>
      </c>
      <c r="G155" s="155" t="s">
        <v>240</v>
      </c>
      <c r="H155" s="156">
        <v>1</v>
      </c>
      <c r="I155" s="156"/>
      <c r="J155" s="156">
        <f>ROUND(I155*H155,3)</f>
        <v>0</v>
      </c>
      <c r="K155" s="157"/>
      <c r="L155" s="29"/>
      <c r="M155" s="158" t="s">
        <v>1</v>
      </c>
      <c r="N155" s="159" t="s">
        <v>38</v>
      </c>
      <c r="O155" s="160">
        <v>7.6890000000000001</v>
      </c>
      <c r="P155" s="160">
        <f>O155*H155</f>
        <v>7.6890000000000001</v>
      </c>
      <c r="Q155" s="160">
        <v>4.96E-3</v>
      </c>
      <c r="R155" s="160">
        <f>Q155*H155</f>
        <v>4.96E-3</v>
      </c>
      <c r="S155" s="160">
        <v>0</v>
      </c>
      <c r="T155" s="161">
        <f>S155*H155</f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62" t="s">
        <v>138</v>
      </c>
      <c r="AT155" s="162" t="s">
        <v>134</v>
      </c>
      <c r="AU155" s="162" t="s">
        <v>139</v>
      </c>
      <c r="AY155" s="14" t="s">
        <v>132</v>
      </c>
      <c r="BE155" s="163">
        <f>IF(N155="základná",J155,0)</f>
        <v>0</v>
      </c>
      <c r="BF155" s="163">
        <f>IF(N155="znížená",J155,0)</f>
        <v>0</v>
      </c>
      <c r="BG155" s="163">
        <f>IF(N155="zákl. prenesená",J155,0)</f>
        <v>0</v>
      </c>
      <c r="BH155" s="163">
        <f>IF(N155="zníž. prenesená",J155,0)</f>
        <v>0</v>
      </c>
      <c r="BI155" s="163">
        <f>IF(N155="nulová",J155,0)</f>
        <v>0</v>
      </c>
      <c r="BJ155" s="14" t="s">
        <v>139</v>
      </c>
      <c r="BK155" s="164">
        <f>ROUND(I155*H155,3)</f>
        <v>0</v>
      </c>
      <c r="BL155" s="14" t="s">
        <v>138</v>
      </c>
      <c r="BM155" s="162" t="s">
        <v>423</v>
      </c>
    </row>
    <row r="156" spans="1:65" s="2" customFormat="1" ht="37.9" customHeight="1">
      <c r="A156" s="28"/>
      <c r="B156" s="151"/>
      <c r="C156" s="165" t="s">
        <v>237</v>
      </c>
      <c r="D156" s="165" t="s">
        <v>202</v>
      </c>
      <c r="E156" s="166" t="s">
        <v>424</v>
      </c>
      <c r="F156" s="167" t="s">
        <v>425</v>
      </c>
      <c r="G156" s="168" t="s">
        <v>240</v>
      </c>
      <c r="H156" s="169">
        <v>1</v>
      </c>
      <c r="I156" s="169"/>
      <c r="J156" s="169">
        <f>ROUND(I156*H156,3)</f>
        <v>0</v>
      </c>
      <c r="K156" s="170"/>
      <c r="L156" s="171"/>
      <c r="M156" s="172" t="s">
        <v>1</v>
      </c>
      <c r="N156" s="173" t="s">
        <v>38</v>
      </c>
      <c r="O156" s="160">
        <v>0</v>
      </c>
      <c r="P156" s="160">
        <f>O156*H156</f>
        <v>0</v>
      </c>
      <c r="Q156" s="160">
        <v>16.5</v>
      </c>
      <c r="R156" s="160">
        <f>Q156*H156</f>
        <v>16.5</v>
      </c>
      <c r="S156" s="160">
        <v>0</v>
      </c>
      <c r="T156" s="161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2" t="s">
        <v>164</v>
      </c>
      <c r="AT156" s="162" t="s">
        <v>202</v>
      </c>
      <c r="AU156" s="162" t="s">
        <v>139</v>
      </c>
      <c r="AY156" s="14" t="s">
        <v>132</v>
      </c>
      <c r="BE156" s="163">
        <f>IF(N156="základná",J156,0)</f>
        <v>0</v>
      </c>
      <c r="BF156" s="163">
        <f>IF(N156="znížená",J156,0)</f>
        <v>0</v>
      </c>
      <c r="BG156" s="163">
        <f>IF(N156="zákl. prenesená",J156,0)</f>
        <v>0</v>
      </c>
      <c r="BH156" s="163">
        <f>IF(N156="zníž. prenesená",J156,0)</f>
        <v>0</v>
      </c>
      <c r="BI156" s="163">
        <f>IF(N156="nulová",J156,0)</f>
        <v>0</v>
      </c>
      <c r="BJ156" s="14" t="s">
        <v>139</v>
      </c>
      <c r="BK156" s="164">
        <f>ROUND(I156*H156,3)</f>
        <v>0</v>
      </c>
      <c r="BL156" s="14" t="s">
        <v>138</v>
      </c>
      <c r="BM156" s="162" t="s">
        <v>426</v>
      </c>
    </row>
    <row r="157" spans="1:65" s="12" customFormat="1" ht="22.9" customHeight="1">
      <c r="B157" s="139"/>
      <c r="D157" s="140" t="s">
        <v>71</v>
      </c>
      <c r="E157" s="149" t="s">
        <v>138</v>
      </c>
      <c r="F157" s="149" t="s">
        <v>222</v>
      </c>
      <c r="J157" s="150">
        <f>BK157</f>
        <v>0</v>
      </c>
      <c r="L157" s="139"/>
      <c r="M157" s="143"/>
      <c r="N157" s="144"/>
      <c r="O157" s="144"/>
      <c r="P157" s="145">
        <f>SUM(P158:P161)</f>
        <v>107.94737999999998</v>
      </c>
      <c r="Q157" s="144"/>
      <c r="R157" s="145">
        <f>SUM(R158:R161)</f>
        <v>97.607977000000005</v>
      </c>
      <c r="S157" s="144"/>
      <c r="T157" s="146">
        <f>SUM(T158:T161)</f>
        <v>0</v>
      </c>
      <c r="AR157" s="140" t="s">
        <v>80</v>
      </c>
      <c r="AT157" s="147" t="s">
        <v>71</v>
      </c>
      <c r="AU157" s="147" t="s">
        <v>80</v>
      </c>
      <c r="AY157" s="140" t="s">
        <v>132</v>
      </c>
      <c r="BK157" s="148">
        <f>SUM(BK158:BK161)</f>
        <v>0</v>
      </c>
    </row>
    <row r="158" spans="1:65" s="2" customFormat="1" ht="37.9" customHeight="1">
      <c r="A158" s="28"/>
      <c r="B158" s="151"/>
      <c r="C158" s="152" t="s">
        <v>242</v>
      </c>
      <c r="D158" s="152" t="s">
        <v>134</v>
      </c>
      <c r="E158" s="153" t="s">
        <v>224</v>
      </c>
      <c r="F158" s="154" t="s">
        <v>225</v>
      </c>
      <c r="G158" s="155" t="s">
        <v>137</v>
      </c>
      <c r="H158" s="156">
        <v>50.1</v>
      </c>
      <c r="I158" s="156"/>
      <c r="J158" s="156">
        <f>ROUND(I158*H158,3)</f>
        <v>0</v>
      </c>
      <c r="K158" s="157"/>
      <c r="L158" s="29"/>
      <c r="M158" s="158" t="s">
        <v>1</v>
      </c>
      <c r="N158" s="159" t="s">
        <v>38</v>
      </c>
      <c r="O158" s="160">
        <v>1.603</v>
      </c>
      <c r="P158" s="160">
        <f>O158*H158</f>
        <v>80.310299999999998</v>
      </c>
      <c r="Q158" s="160">
        <v>1.8907700000000001</v>
      </c>
      <c r="R158" s="160">
        <f>Q158*H158</f>
        <v>94.727577000000011</v>
      </c>
      <c r="S158" s="160">
        <v>0</v>
      </c>
      <c r="T158" s="161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2" t="s">
        <v>138</v>
      </c>
      <c r="AT158" s="162" t="s">
        <v>134</v>
      </c>
      <c r="AU158" s="162" t="s">
        <v>139</v>
      </c>
      <c r="AY158" s="14" t="s">
        <v>132</v>
      </c>
      <c r="BE158" s="163">
        <f>IF(N158="základná",J158,0)</f>
        <v>0</v>
      </c>
      <c r="BF158" s="163">
        <f>IF(N158="znížená",J158,0)</f>
        <v>0</v>
      </c>
      <c r="BG158" s="163">
        <f>IF(N158="zákl. prenesená",J158,0)</f>
        <v>0</v>
      </c>
      <c r="BH158" s="163">
        <f>IF(N158="zníž. prenesená",J158,0)</f>
        <v>0</v>
      </c>
      <c r="BI158" s="163">
        <f>IF(N158="nulová",J158,0)</f>
        <v>0</v>
      </c>
      <c r="BJ158" s="14" t="s">
        <v>139</v>
      </c>
      <c r="BK158" s="164">
        <f>ROUND(I158*H158,3)</f>
        <v>0</v>
      </c>
      <c r="BL158" s="14" t="s">
        <v>138</v>
      </c>
      <c r="BM158" s="162" t="s">
        <v>226</v>
      </c>
    </row>
    <row r="159" spans="1:65" s="2" customFormat="1" ht="24.2" customHeight="1">
      <c r="A159" s="28"/>
      <c r="B159" s="151"/>
      <c r="C159" s="152" t="s">
        <v>246</v>
      </c>
      <c r="D159" s="152" t="s">
        <v>134</v>
      </c>
      <c r="E159" s="153" t="s">
        <v>363</v>
      </c>
      <c r="F159" s="154" t="s">
        <v>364</v>
      </c>
      <c r="G159" s="155" t="s">
        <v>240</v>
      </c>
      <c r="H159" s="156">
        <v>6</v>
      </c>
      <c r="I159" s="156"/>
      <c r="J159" s="156">
        <f>ROUND(I159*H159,3)</f>
        <v>0</v>
      </c>
      <c r="K159" s="157"/>
      <c r="L159" s="29"/>
      <c r="M159" s="158" t="s">
        <v>1</v>
      </c>
      <c r="N159" s="159" t="s">
        <v>38</v>
      </c>
      <c r="O159" s="160">
        <v>0.80120000000000002</v>
      </c>
      <c r="P159" s="160">
        <f>O159*H159</f>
        <v>4.8071999999999999</v>
      </c>
      <c r="Q159" s="160">
        <v>9.4060000000000005E-2</v>
      </c>
      <c r="R159" s="160">
        <f>Q159*H159</f>
        <v>0.56435999999999997</v>
      </c>
      <c r="S159" s="160">
        <v>0</v>
      </c>
      <c r="T159" s="161">
        <f>S159*H159</f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62" t="s">
        <v>138</v>
      </c>
      <c r="AT159" s="162" t="s">
        <v>134</v>
      </c>
      <c r="AU159" s="162" t="s">
        <v>139</v>
      </c>
      <c r="AY159" s="14" t="s">
        <v>132</v>
      </c>
      <c r="BE159" s="163">
        <f>IF(N159="základná",J159,0)</f>
        <v>0</v>
      </c>
      <c r="BF159" s="163">
        <f>IF(N159="znížená",J159,0)</f>
        <v>0</v>
      </c>
      <c r="BG159" s="163">
        <f>IF(N159="zákl. prenesená",J159,0)</f>
        <v>0</v>
      </c>
      <c r="BH159" s="163">
        <f>IF(N159="zníž. prenesená",J159,0)</f>
        <v>0</v>
      </c>
      <c r="BI159" s="163">
        <f>IF(N159="nulová",J159,0)</f>
        <v>0</v>
      </c>
      <c r="BJ159" s="14" t="s">
        <v>139</v>
      </c>
      <c r="BK159" s="164">
        <f>ROUND(I159*H159,3)</f>
        <v>0</v>
      </c>
      <c r="BL159" s="14" t="s">
        <v>138</v>
      </c>
      <c r="BM159" s="162" t="s">
        <v>427</v>
      </c>
    </row>
    <row r="160" spans="1:65" s="2" customFormat="1" ht="33" customHeight="1">
      <c r="A160" s="28"/>
      <c r="B160" s="151"/>
      <c r="C160" s="152" t="s">
        <v>250</v>
      </c>
      <c r="D160" s="152" t="s">
        <v>134</v>
      </c>
      <c r="E160" s="153" t="s">
        <v>428</v>
      </c>
      <c r="F160" s="154" t="s">
        <v>429</v>
      </c>
      <c r="G160" s="155" t="s">
        <v>240</v>
      </c>
      <c r="H160" s="156">
        <v>8</v>
      </c>
      <c r="I160" s="156"/>
      <c r="J160" s="156">
        <f>ROUND(I160*H160,3)</f>
        <v>0</v>
      </c>
      <c r="K160" s="157"/>
      <c r="L160" s="29"/>
      <c r="M160" s="158" t="s">
        <v>1</v>
      </c>
      <c r="N160" s="159" t="s">
        <v>38</v>
      </c>
      <c r="O160" s="160">
        <v>1.64242</v>
      </c>
      <c r="P160" s="160">
        <f>O160*H160</f>
        <v>13.13936</v>
      </c>
      <c r="Q160" s="160">
        <v>0.16542999999999999</v>
      </c>
      <c r="R160" s="160">
        <f>Q160*H160</f>
        <v>1.3234399999999999</v>
      </c>
      <c r="S160" s="160">
        <v>0</v>
      </c>
      <c r="T160" s="161">
        <f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62" t="s">
        <v>138</v>
      </c>
      <c r="AT160" s="162" t="s">
        <v>134</v>
      </c>
      <c r="AU160" s="162" t="s">
        <v>139</v>
      </c>
      <c r="AY160" s="14" t="s">
        <v>132</v>
      </c>
      <c r="BE160" s="163">
        <f>IF(N160="základná",J160,0)</f>
        <v>0</v>
      </c>
      <c r="BF160" s="163">
        <f>IF(N160="znížená",J160,0)</f>
        <v>0</v>
      </c>
      <c r="BG160" s="163">
        <f>IF(N160="zákl. prenesená",J160,0)</f>
        <v>0</v>
      </c>
      <c r="BH160" s="163">
        <f>IF(N160="zníž. prenesená",J160,0)</f>
        <v>0</v>
      </c>
      <c r="BI160" s="163">
        <f>IF(N160="nulová",J160,0)</f>
        <v>0</v>
      </c>
      <c r="BJ160" s="14" t="s">
        <v>139</v>
      </c>
      <c r="BK160" s="164">
        <f>ROUND(I160*H160,3)</f>
        <v>0</v>
      </c>
      <c r="BL160" s="14" t="s">
        <v>138</v>
      </c>
      <c r="BM160" s="162" t="s">
        <v>430</v>
      </c>
    </row>
    <row r="161" spans="1:65" s="2" customFormat="1" ht="24.2" customHeight="1">
      <c r="A161" s="28"/>
      <c r="B161" s="151"/>
      <c r="C161" s="152" t="s">
        <v>254</v>
      </c>
      <c r="D161" s="152" t="s">
        <v>134</v>
      </c>
      <c r="E161" s="153" t="s">
        <v>431</v>
      </c>
      <c r="F161" s="154" t="s">
        <v>432</v>
      </c>
      <c r="G161" s="155" t="s">
        <v>240</v>
      </c>
      <c r="H161" s="156">
        <v>4</v>
      </c>
      <c r="I161" s="156"/>
      <c r="J161" s="156">
        <f>ROUND(I161*H161,3)</f>
        <v>0</v>
      </c>
      <c r="K161" s="157"/>
      <c r="L161" s="29"/>
      <c r="M161" s="158" t="s">
        <v>1</v>
      </c>
      <c r="N161" s="159" t="s">
        <v>38</v>
      </c>
      <c r="O161" s="160">
        <v>2.4226299999999998</v>
      </c>
      <c r="P161" s="160">
        <f>O161*H161</f>
        <v>9.6905199999999994</v>
      </c>
      <c r="Q161" s="160">
        <v>0.24815000000000001</v>
      </c>
      <c r="R161" s="160">
        <f>Q161*H161</f>
        <v>0.99260000000000004</v>
      </c>
      <c r="S161" s="160">
        <v>0</v>
      </c>
      <c r="T161" s="161">
        <f>S161*H161</f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62" t="s">
        <v>138</v>
      </c>
      <c r="AT161" s="162" t="s">
        <v>134</v>
      </c>
      <c r="AU161" s="162" t="s">
        <v>139</v>
      </c>
      <c r="AY161" s="14" t="s">
        <v>132</v>
      </c>
      <c r="BE161" s="163">
        <f>IF(N161="základná",J161,0)</f>
        <v>0</v>
      </c>
      <c r="BF161" s="163">
        <f>IF(N161="znížená",J161,0)</f>
        <v>0</v>
      </c>
      <c r="BG161" s="163">
        <f>IF(N161="zákl. prenesená",J161,0)</f>
        <v>0</v>
      </c>
      <c r="BH161" s="163">
        <f>IF(N161="zníž. prenesená",J161,0)</f>
        <v>0</v>
      </c>
      <c r="BI161" s="163">
        <f>IF(N161="nulová",J161,0)</f>
        <v>0</v>
      </c>
      <c r="BJ161" s="14" t="s">
        <v>139</v>
      </c>
      <c r="BK161" s="164">
        <f>ROUND(I161*H161,3)</f>
        <v>0</v>
      </c>
      <c r="BL161" s="14" t="s">
        <v>138</v>
      </c>
      <c r="BM161" s="162" t="s">
        <v>433</v>
      </c>
    </row>
    <row r="162" spans="1:65" s="12" customFormat="1" ht="22.9" customHeight="1">
      <c r="B162" s="139"/>
      <c r="D162" s="140" t="s">
        <v>71</v>
      </c>
      <c r="E162" s="149" t="s">
        <v>164</v>
      </c>
      <c r="F162" s="149" t="s">
        <v>227</v>
      </c>
      <c r="J162" s="150">
        <f>BK162</f>
        <v>0</v>
      </c>
      <c r="L162" s="139"/>
      <c r="M162" s="143"/>
      <c r="N162" s="144"/>
      <c r="O162" s="144"/>
      <c r="P162" s="145">
        <f>SUM(P163:P180)</f>
        <v>187.67245599999998</v>
      </c>
      <c r="Q162" s="144"/>
      <c r="R162" s="145">
        <f>SUM(R163:R180)</f>
        <v>55.791497999999997</v>
      </c>
      <c r="S162" s="144"/>
      <c r="T162" s="146">
        <f>SUM(T163:T180)</f>
        <v>0</v>
      </c>
      <c r="AR162" s="140" t="s">
        <v>80</v>
      </c>
      <c r="AT162" s="147" t="s">
        <v>71</v>
      </c>
      <c r="AU162" s="147" t="s">
        <v>80</v>
      </c>
      <c r="AY162" s="140" t="s">
        <v>132</v>
      </c>
      <c r="BK162" s="148">
        <f>SUM(BK163:BK180)</f>
        <v>0</v>
      </c>
    </row>
    <row r="163" spans="1:65" s="2" customFormat="1" ht="24.2" customHeight="1">
      <c r="A163" s="28"/>
      <c r="B163" s="151"/>
      <c r="C163" s="152" t="s">
        <v>258</v>
      </c>
      <c r="D163" s="152" t="s">
        <v>134</v>
      </c>
      <c r="E163" s="153" t="s">
        <v>366</v>
      </c>
      <c r="F163" s="154" t="s">
        <v>367</v>
      </c>
      <c r="G163" s="155" t="s">
        <v>231</v>
      </c>
      <c r="H163" s="156">
        <v>326</v>
      </c>
      <c r="I163" s="156"/>
      <c r="J163" s="156">
        <f t="shared" ref="J163:J180" si="10">ROUND(I163*H163,3)</f>
        <v>0</v>
      </c>
      <c r="K163" s="157"/>
      <c r="L163" s="29"/>
      <c r="M163" s="158" t="s">
        <v>1</v>
      </c>
      <c r="N163" s="159" t="s">
        <v>38</v>
      </c>
      <c r="O163" s="160">
        <v>0.04</v>
      </c>
      <c r="P163" s="160">
        <f t="shared" ref="P163:P180" si="11">O163*H163</f>
        <v>13.040000000000001</v>
      </c>
      <c r="Q163" s="160">
        <v>1.0000000000000001E-5</v>
      </c>
      <c r="R163" s="160">
        <f t="shared" ref="R163:R180" si="12">Q163*H163</f>
        <v>3.2600000000000003E-3</v>
      </c>
      <c r="S163" s="160">
        <v>0</v>
      </c>
      <c r="T163" s="161">
        <f t="shared" ref="T163:T180" si="13"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2" t="s">
        <v>138</v>
      </c>
      <c r="AT163" s="162" t="s">
        <v>134</v>
      </c>
      <c r="AU163" s="162" t="s">
        <v>139</v>
      </c>
      <c r="AY163" s="14" t="s">
        <v>132</v>
      </c>
      <c r="BE163" s="163">
        <f t="shared" ref="BE163:BE180" si="14">IF(N163="základná",J163,0)</f>
        <v>0</v>
      </c>
      <c r="BF163" s="163">
        <f t="shared" ref="BF163:BF180" si="15">IF(N163="znížená",J163,0)</f>
        <v>0</v>
      </c>
      <c r="BG163" s="163">
        <f t="shared" ref="BG163:BG180" si="16">IF(N163="zákl. prenesená",J163,0)</f>
        <v>0</v>
      </c>
      <c r="BH163" s="163">
        <f t="shared" ref="BH163:BH180" si="17">IF(N163="zníž. prenesená",J163,0)</f>
        <v>0</v>
      </c>
      <c r="BI163" s="163">
        <f t="shared" ref="BI163:BI180" si="18">IF(N163="nulová",J163,0)</f>
        <v>0</v>
      </c>
      <c r="BJ163" s="14" t="s">
        <v>139</v>
      </c>
      <c r="BK163" s="164">
        <f t="shared" ref="BK163:BK180" si="19">ROUND(I163*H163,3)</f>
        <v>0</v>
      </c>
      <c r="BL163" s="14" t="s">
        <v>138</v>
      </c>
      <c r="BM163" s="162" t="s">
        <v>434</v>
      </c>
    </row>
    <row r="164" spans="1:65" s="2" customFormat="1" ht="33" customHeight="1">
      <c r="A164" s="28"/>
      <c r="B164" s="151"/>
      <c r="C164" s="165" t="s">
        <v>262</v>
      </c>
      <c r="D164" s="165" t="s">
        <v>202</v>
      </c>
      <c r="E164" s="166" t="s">
        <v>435</v>
      </c>
      <c r="F164" s="167" t="s">
        <v>436</v>
      </c>
      <c r="G164" s="168" t="s">
        <v>240</v>
      </c>
      <c r="H164" s="169">
        <v>55</v>
      </c>
      <c r="I164" s="169"/>
      <c r="J164" s="169">
        <f t="shared" si="10"/>
        <v>0</v>
      </c>
      <c r="K164" s="170"/>
      <c r="L164" s="171"/>
      <c r="M164" s="172" t="s">
        <v>1</v>
      </c>
      <c r="N164" s="173" t="s">
        <v>38</v>
      </c>
      <c r="O164" s="160">
        <v>0</v>
      </c>
      <c r="P164" s="160">
        <f t="shared" si="11"/>
        <v>0</v>
      </c>
      <c r="Q164" s="160">
        <v>4.1489999999999999E-2</v>
      </c>
      <c r="R164" s="160">
        <f t="shared" si="12"/>
        <v>2.2819500000000001</v>
      </c>
      <c r="S164" s="160">
        <v>0</v>
      </c>
      <c r="T164" s="161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62" t="s">
        <v>164</v>
      </c>
      <c r="AT164" s="162" t="s">
        <v>202</v>
      </c>
      <c r="AU164" s="162" t="s">
        <v>139</v>
      </c>
      <c r="AY164" s="14" t="s">
        <v>132</v>
      </c>
      <c r="BE164" s="163">
        <f t="shared" si="14"/>
        <v>0</v>
      </c>
      <c r="BF164" s="163">
        <f t="shared" si="15"/>
        <v>0</v>
      </c>
      <c r="BG164" s="163">
        <f t="shared" si="16"/>
        <v>0</v>
      </c>
      <c r="BH164" s="163">
        <f t="shared" si="17"/>
        <v>0</v>
      </c>
      <c r="BI164" s="163">
        <f t="shared" si="18"/>
        <v>0</v>
      </c>
      <c r="BJ164" s="14" t="s">
        <v>139</v>
      </c>
      <c r="BK164" s="164">
        <f t="shared" si="19"/>
        <v>0</v>
      </c>
      <c r="BL164" s="14" t="s">
        <v>138</v>
      </c>
      <c r="BM164" s="162" t="s">
        <v>437</v>
      </c>
    </row>
    <row r="165" spans="1:65" s="2" customFormat="1" ht="24.2" customHeight="1">
      <c r="A165" s="28"/>
      <c r="B165" s="151"/>
      <c r="C165" s="152" t="s">
        <v>266</v>
      </c>
      <c r="D165" s="152" t="s">
        <v>134</v>
      </c>
      <c r="E165" s="153" t="s">
        <v>438</v>
      </c>
      <c r="F165" s="154" t="s">
        <v>439</v>
      </c>
      <c r="G165" s="155" t="s">
        <v>231</v>
      </c>
      <c r="H165" s="156">
        <v>8</v>
      </c>
      <c r="I165" s="156"/>
      <c r="J165" s="156">
        <f t="shared" si="10"/>
        <v>0</v>
      </c>
      <c r="K165" s="157"/>
      <c r="L165" s="29"/>
      <c r="M165" s="158" t="s">
        <v>1</v>
      </c>
      <c r="N165" s="159" t="s">
        <v>38</v>
      </c>
      <c r="O165" s="160">
        <v>8.2000000000000003E-2</v>
      </c>
      <c r="P165" s="160">
        <f t="shared" si="11"/>
        <v>0.65600000000000003</v>
      </c>
      <c r="Q165" s="160">
        <v>2.0000000000000002E-5</v>
      </c>
      <c r="R165" s="160">
        <f t="shared" si="12"/>
        <v>1.6000000000000001E-4</v>
      </c>
      <c r="S165" s="160">
        <v>0</v>
      </c>
      <c r="T165" s="161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62" t="s">
        <v>138</v>
      </c>
      <c r="AT165" s="162" t="s">
        <v>134</v>
      </c>
      <c r="AU165" s="162" t="s">
        <v>139</v>
      </c>
      <c r="AY165" s="14" t="s">
        <v>132</v>
      </c>
      <c r="BE165" s="163">
        <f t="shared" si="14"/>
        <v>0</v>
      </c>
      <c r="BF165" s="163">
        <f t="shared" si="15"/>
        <v>0</v>
      </c>
      <c r="BG165" s="163">
        <f t="shared" si="16"/>
        <v>0</v>
      </c>
      <c r="BH165" s="163">
        <f t="shared" si="17"/>
        <v>0</v>
      </c>
      <c r="BI165" s="163">
        <f t="shared" si="18"/>
        <v>0</v>
      </c>
      <c r="BJ165" s="14" t="s">
        <v>139</v>
      </c>
      <c r="BK165" s="164">
        <f t="shared" si="19"/>
        <v>0</v>
      </c>
      <c r="BL165" s="14" t="s">
        <v>138</v>
      </c>
      <c r="BM165" s="162" t="s">
        <v>440</v>
      </c>
    </row>
    <row r="166" spans="1:65" s="2" customFormat="1" ht="33" customHeight="1">
      <c r="A166" s="28"/>
      <c r="B166" s="151"/>
      <c r="C166" s="165" t="s">
        <v>270</v>
      </c>
      <c r="D166" s="165" t="s">
        <v>202</v>
      </c>
      <c r="E166" s="166" t="s">
        <v>441</v>
      </c>
      <c r="F166" s="167" t="s">
        <v>442</v>
      </c>
      <c r="G166" s="168" t="s">
        <v>240</v>
      </c>
      <c r="H166" s="169">
        <v>2</v>
      </c>
      <c r="I166" s="169"/>
      <c r="J166" s="169">
        <f t="shared" si="10"/>
        <v>0</v>
      </c>
      <c r="K166" s="170"/>
      <c r="L166" s="171"/>
      <c r="M166" s="172" t="s">
        <v>1</v>
      </c>
      <c r="N166" s="173" t="s">
        <v>38</v>
      </c>
      <c r="O166" s="160">
        <v>0</v>
      </c>
      <c r="P166" s="160">
        <f t="shared" si="11"/>
        <v>0</v>
      </c>
      <c r="Q166" s="160">
        <v>0.10241</v>
      </c>
      <c r="R166" s="160">
        <f t="shared" si="12"/>
        <v>0.20482</v>
      </c>
      <c r="S166" s="160">
        <v>0</v>
      </c>
      <c r="T166" s="161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62" t="s">
        <v>164</v>
      </c>
      <c r="AT166" s="162" t="s">
        <v>202</v>
      </c>
      <c r="AU166" s="162" t="s">
        <v>139</v>
      </c>
      <c r="AY166" s="14" t="s">
        <v>132</v>
      </c>
      <c r="BE166" s="163">
        <f t="shared" si="14"/>
        <v>0</v>
      </c>
      <c r="BF166" s="163">
        <f t="shared" si="15"/>
        <v>0</v>
      </c>
      <c r="BG166" s="163">
        <f t="shared" si="16"/>
        <v>0</v>
      </c>
      <c r="BH166" s="163">
        <f t="shared" si="17"/>
        <v>0</v>
      </c>
      <c r="BI166" s="163">
        <f t="shared" si="18"/>
        <v>0</v>
      </c>
      <c r="BJ166" s="14" t="s">
        <v>139</v>
      </c>
      <c r="BK166" s="164">
        <f t="shared" si="19"/>
        <v>0</v>
      </c>
      <c r="BL166" s="14" t="s">
        <v>138</v>
      </c>
      <c r="BM166" s="162" t="s">
        <v>443</v>
      </c>
    </row>
    <row r="167" spans="1:65" s="2" customFormat="1" ht="16.5" customHeight="1">
      <c r="A167" s="28"/>
      <c r="B167" s="151"/>
      <c r="C167" s="152" t="s">
        <v>274</v>
      </c>
      <c r="D167" s="152" t="s">
        <v>134</v>
      </c>
      <c r="E167" s="153" t="s">
        <v>372</v>
      </c>
      <c r="F167" s="154" t="s">
        <v>373</v>
      </c>
      <c r="G167" s="155" t="s">
        <v>231</v>
      </c>
      <c r="H167" s="156">
        <v>326</v>
      </c>
      <c r="I167" s="156"/>
      <c r="J167" s="156">
        <f t="shared" si="10"/>
        <v>0</v>
      </c>
      <c r="K167" s="157"/>
      <c r="L167" s="29"/>
      <c r="M167" s="158" t="s">
        <v>1</v>
      </c>
      <c r="N167" s="159" t="s">
        <v>38</v>
      </c>
      <c r="O167" s="160">
        <v>7.0999999999999994E-2</v>
      </c>
      <c r="P167" s="160">
        <f t="shared" si="11"/>
        <v>23.145999999999997</v>
      </c>
      <c r="Q167" s="160">
        <v>0</v>
      </c>
      <c r="R167" s="160">
        <f t="shared" si="12"/>
        <v>0</v>
      </c>
      <c r="S167" s="160">
        <v>0</v>
      </c>
      <c r="T167" s="161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62" t="s">
        <v>138</v>
      </c>
      <c r="AT167" s="162" t="s">
        <v>134</v>
      </c>
      <c r="AU167" s="162" t="s">
        <v>139</v>
      </c>
      <c r="AY167" s="14" t="s">
        <v>132</v>
      </c>
      <c r="BE167" s="163">
        <f t="shared" si="14"/>
        <v>0</v>
      </c>
      <c r="BF167" s="163">
        <f t="shared" si="15"/>
        <v>0</v>
      </c>
      <c r="BG167" s="163">
        <f t="shared" si="16"/>
        <v>0</v>
      </c>
      <c r="BH167" s="163">
        <f t="shared" si="17"/>
        <v>0</v>
      </c>
      <c r="BI167" s="163">
        <f t="shared" si="18"/>
        <v>0</v>
      </c>
      <c r="BJ167" s="14" t="s">
        <v>139</v>
      </c>
      <c r="BK167" s="164">
        <f t="shared" si="19"/>
        <v>0</v>
      </c>
      <c r="BL167" s="14" t="s">
        <v>138</v>
      </c>
      <c r="BM167" s="162" t="s">
        <v>444</v>
      </c>
    </row>
    <row r="168" spans="1:65" s="2" customFormat="1" ht="16.5" customHeight="1">
      <c r="A168" s="28"/>
      <c r="B168" s="151"/>
      <c r="C168" s="152" t="s">
        <v>278</v>
      </c>
      <c r="D168" s="152" t="s">
        <v>134</v>
      </c>
      <c r="E168" s="153" t="s">
        <v>445</v>
      </c>
      <c r="F168" s="154" t="s">
        <v>446</v>
      </c>
      <c r="G168" s="155" t="s">
        <v>231</v>
      </c>
      <c r="H168" s="156">
        <v>8</v>
      </c>
      <c r="I168" s="156"/>
      <c r="J168" s="156">
        <f t="shared" si="10"/>
        <v>0</v>
      </c>
      <c r="K168" s="157"/>
      <c r="L168" s="29"/>
      <c r="M168" s="158" t="s">
        <v>1</v>
      </c>
      <c r="N168" s="159" t="s">
        <v>38</v>
      </c>
      <c r="O168" s="160">
        <v>8.6999999999999994E-2</v>
      </c>
      <c r="P168" s="160">
        <f t="shared" si="11"/>
        <v>0.69599999999999995</v>
      </c>
      <c r="Q168" s="160">
        <v>0</v>
      </c>
      <c r="R168" s="160">
        <f t="shared" si="12"/>
        <v>0</v>
      </c>
      <c r="S168" s="160">
        <v>0</v>
      </c>
      <c r="T168" s="161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62" t="s">
        <v>138</v>
      </c>
      <c r="AT168" s="162" t="s">
        <v>134</v>
      </c>
      <c r="AU168" s="162" t="s">
        <v>139</v>
      </c>
      <c r="AY168" s="14" t="s">
        <v>132</v>
      </c>
      <c r="BE168" s="163">
        <f t="shared" si="14"/>
        <v>0</v>
      </c>
      <c r="BF168" s="163">
        <f t="shared" si="15"/>
        <v>0</v>
      </c>
      <c r="BG168" s="163">
        <f t="shared" si="16"/>
        <v>0</v>
      </c>
      <c r="BH168" s="163">
        <f t="shared" si="17"/>
        <v>0</v>
      </c>
      <c r="BI168" s="163">
        <f t="shared" si="18"/>
        <v>0</v>
      </c>
      <c r="BJ168" s="14" t="s">
        <v>139</v>
      </c>
      <c r="BK168" s="164">
        <f t="shared" si="19"/>
        <v>0</v>
      </c>
      <c r="BL168" s="14" t="s">
        <v>138</v>
      </c>
      <c r="BM168" s="162" t="s">
        <v>447</v>
      </c>
    </row>
    <row r="169" spans="1:65" s="2" customFormat="1" ht="33" customHeight="1">
      <c r="A169" s="28"/>
      <c r="B169" s="151"/>
      <c r="C169" s="152" t="s">
        <v>282</v>
      </c>
      <c r="D169" s="152" t="s">
        <v>134</v>
      </c>
      <c r="E169" s="153" t="s">
        <v>448</v>
      </c>
      <c r="F169" s="154" t="s">
        <v>449</v>
      </c>
      <c r="G169" s="155" t="s">
        <v>137</v>
      </c>
      <c r="H169" s="156">
        <v>86.183999999999997</v>
      </c>
      <c r="I169" s="156"/>
      <c r="J169" s="156">
        <f t="shared" si="10"/>
        <v>0</v>
      </c>
      <c r="K169" s="157"/>
      <c r="L169" s="29"/>
      <c r="M169" s="158" t="s">
        <v>1</v>
      </c>
      <c r="N169" s="159" t="s">
        <v>38</v>
      </c>
      <c r="O169" s="160">
        <v>0.52900000000000003</v>
      </c>
      <c r="P169" s="160">
        <f t="shared" si="11"/>
        <v>45.591335999999998</v>
      </c>
      <c r="Q169" s="160">
        <v>0</v>
      </c>
      <c r="R169" s="160">
        <f t="shared" si="12"/>
        <v>0</v>
      </c>
      <c r="S169" s="160">
        <v>0</v>
      </c>
      <c r="T169" s="161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62" t="s">
        <v>138</v>
      </c>
      <c r="AT169" s="162" t="s">
        <v>134</v>
      </c>
      <c r="AU169" s="162" t="s">
        <v>139</v>
      </c>
      <c r="AY169" s="14" t="s">
        <v>132</v>
      </c>
      <c r="BE169" s="163">
        <f t="shared" si="14"/>
        <v>0</v>
      </c>
      <c r="BF169" s="163">
        <f t="shared" si="15"/>
        <v>0</v>
      </c>
      <c r="BG169" s="163">
        <f t="shared" si="16"/>
        <v>0</v>
      </c>
      <c r="BH169" s="163">
        <f t="shared" si="17"/>
        <v>0</v>
      </c>
      <c r="BI169" s="163">
        <f t="shared" si="18"/>
        <v>0</v>
      </c>
      <c r="BJ169" s="14" t="s">
        <v>139</v>
      </c>
      <c r="BK169" s="164">
        <f t="shared" si="19"/>
        <v>0</v>
      </c>
      <c r="BL169" s="14" t="s">
        <v>138</v>
      </c>
      <c r="BM169" s="162" t="s">
        <v>450</v>
      </c>
    </row>
    <row r="170" spans="1:65" s="2" customFormat="1" ht="24.2" customHeight="1">
      <c r="A170" s="28"/>
      <c r="B170" s="151"/>
      <c r="C170" s="165" t="s">
        <v>286</v>
      </c>
      <c r="D170" s="165" t="s">
        <v>202</v>
      </c>
      <c r="E170" s="166" t="s">
        <v>451</v>
      </c>
      <c r="F170" s="167" t="s">
        <v>452</v>
      </c>
      <c r="G170" s="168" t="s">
        <v>240</v>
      </c>
      <c r="H170" s="169">
        <v>399</v>
      </c>
      <c r="I170" s="169"/>
      <c r="J170" s="169">
        <f t="shared" si="10"/>
        <v>0</v>
      </c>
      <c r="K170" s="170"/>
      <c r="L170" s="171"/>
      <c r="M170" s="172" t="s">
        <v>1</v>
      </c>
      <c r="N170" s="173" t="s">
        <v>38</v>
      </c>
      <c r="O170" s="160">
        <v>0</v>
      </c>
      <c r="P170" s="160">
        <f t="shared" si="11"/>
        <v>0</v>
      </c>
      <c r="Q170" s="160">
        <v>1.12E-2</v>
      </c>
      <c r="R170" s="160">
        <f t="shared" si="12"/>
        <v>4.4687999999999999</v>
      </c>
      <c r="S170" s="160">
        <v>0</v>
      </c>
      <c r="T170" s="161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62" t="s">
        <v>164</v>
      </c>
      <c r="AT170" s="162" t="s">
        <v>202</v>
      </c>
      <c r="AU170" s="162" t="s">
        <v>139</v>
      </c>
      <c r="AY170" s="14" t="s">
        <v>132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4" t="s">
        <v>139</v>
      </c>
      <c r="BK170" s="164">
        <f t="shared" si="19"/>
        <v>0</v>
      </c>
      <c r="BL170" s="14" t="s">
        <v>138</v>
      </c>
      <c r="BM170" s="162" t="s">
        <v>453</v>
      </c>
    </row>
    <row r="171" spans="1:65" s="2" customFormat="1" ht="16.5" customHeight="1">
      <c r="A171" s="28"/>
      <c r="B171" s="151"/>
      <c r="C171" s="165" t="s">
        <v>290</v>
      </c>
      <c r="D171" s="165" t="s">
        <v>202</v>
      </c>
      <c r="E171" s="166" t="s">
        <v>454</v>
      </c>
      <c r="F171" s="167" t="s">
        <v>455</v>
      </c>
      <c r="G171" s="168" t="s">
        <v>154</v>
      </c>
      <c r="H171" s="169">
        <v>227.88</v>
      </c>
      <c r="I171" s="169"/>
      <c r="J171" s="169">
        <f t="shared" si="10"/>
        <v>0</v>
      </c>
      <c r="K171" s="170"/>
      <c r="L171" s="171"/>
      <c r="M171" s="172" t="s">
        <v>1</v>
      </c>
      <c r="N171" s="173" t="s">
        <v>38</v>
      </c>
      <c r="O171" s="160">
        <v>0</v>
      </c>
      <c r="P171" s="160">
        <f t="shared" si="11"/>
        <v>0</v>
      </c>
      <c r="Q171" s="160">
        <v>1E-4</v>
      </c>
      <c r="R171" s="160">
        <f t="shared" si="12"/>
        <v>2.2787999999999999E-2</v>
      </c>
      <c r="S171" s="160">
        <v>0</v>
      </c>
      <c r="T171" s="161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62" t="s">
        <v>164</v>
      </c>
      <c r="AT171" s="162" t="s">
        <v>202</v>
      </c>
      <c r="AU171" s="162" t="s">
        <v>139</v>
      </c>
      <c r="AY171" s="14" t="s">
        <v>132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4" t="s">
        <v>139</v>
      </c>
      <c r="BK171" s="164">
        <f t="shared" si="19"/>
        <v>0</v>
      </c>
      <c r="BL171" s="14" t="s">
        <v>138</v>
      </c>
      <c r="BM171" s="162" t="s">
        <v>456</v>
      </c>
    </row>
    <row r="172" spans="1:65" s="2" customFormat="1" ht="24.2" customHeight="1">
      <c r="A172" s="28"/>
      <c r="B172" s="151"/>
      <c r="C172" s="152" t="s">
        <v>294</v>
      </c>
      <c r="D172" s="152" t="s">
        <v>134</v>
      </c>
      <c r="E172" s="153" t="s">
        <v>457</v>
      </c>
      <c r="F172" s="154" t="s">
        <v>458</v>
      </c>
      <c r="G172" s="155" t="s">
        <v>240</v>
      </c>
      <c r="H172" s="156">
        <v>1</v>
      </c>
      <c r="I172" s="156"/>
      <c r="J172" s="156">
        <f t="shared" si="10"/>
        <v>0</v>
      </c>
      <c r="K172" s="157"/>
      <c r="L172" s="29"/>
      <c r="M172" s="158" t="s">
        <v>1</v>
      </c>
      <c r="N172" s="159" t="s">
        <v>38</v>
      </c>
      <c r="O172" s="160">
        <v>0.15212000000000001</v>
      </c>
      <c r="P172" s="160">
        <f t="shared" si="11"/>
        <v>0.15212000000000001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62" t="s">
        <v>138</v>
      </c>
      <c r="AT172" s="162" t="s">
        <v>134</v>
      </c>
      <c r="AU172" s="162" t="s">
        <v>139</v>
      </c>
      <c r="AY172" s="14" t="s">
        <v>132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4" t="s">
        <v>139</v>
      </c>
      <c r="BK172" s="164">
        <f t="shared" si="19"/>
        <v>0</v>
      </c>
      <c r="BL172" s="14" t="s">
        <v>138</v>
      </c>
      <c r="BM172" s="162" t="s">
        <v>459</v>
      </c>
    </row>
    <row r="173" spans="1:65" s="2" customFormat="1" ht="16.5" customHeight="1">
      <c r="A173" s="28"/>
      <c r="B173" s="151"/>
      <c r="C173" s="165" t="s">
        <v>300</v>
      </c>
      <c r="D173" s="165" t="s">
        <v>202</v>
      </c>
      <c r="E173" s="166" t="s">
        <v>460</v>
      </c>
      <c r="F173" s="167" t="s">
        <v>461</v>
      </c>
      <c r="G173" s="168" t="s">
        <v>240</v>
      </c>
      <c r="H173" s="169">
        <v>1</v>
      </c>
      <c r="I173" s="169"/>
      <c r="J173" s="169">
        <f t="shared" si="10"/>
        <v>0</v>
      </c>
      <c r="K173" s="170"/>
      <c r="L173" s="171"/>
      <c r="M173" s="172" t="s">
        <v>1</v>
      </c>
      <c r="N173" s="173" t="s">
        <v>38</v>
      </c>
      <c r="O173" s="160">
        <v>0</v>
      </c>
      <c r="P173" s="160">
        <f t="shared" si="11"/>
        <v>0</v>
      </c>
      <c r="Q173" s="160">
        <v>7.0000000000000001E-3</v>
      </c>
      <c r="R173" s="160">
        <f t="shared" si="12"/>
        <v>7.0000000000000001E-3</v>
      </c>
      <c r="S173" s="160">
        <v>0</v>
      </c>
      <c r="T173" s="161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62" t="s">
        <v>164</v>
      </c>
      <c r="AT173" s="162" t="s">
        <v>202</v>
      </c>
      <c r="AU173" s="162" t="s">
        <v>139</v>
      </c>
      <c r="AY173" s="14" t="s">
        <v>132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4" t="s">
        <v>139</v>
      </c>
      <c r="BK173" s="164">
        <f t="shared" si="19"/>
        <v>0</v>
      </c>
      <c r="BL173" s="14" t="s">
        <v>138</v>
      </c>
      <c r="BM173" s="162" t="s">
        <v>462</v>
      </c>
    </row>
    <row r="174" spans="1:65" s="2" customFormat="1" ht="16.5" customHeight="1">
      <c r="A174" s="28"/>
      <c r="B174" s="151"/>
      <c r="C174" s="152" t="s">
        <v>308</v>
      </c>
      <c r="D174" s="152" t="s">
        <v>134</v>
      </c>
      <c r="E174" s="153" t="s">
        <v>267</v>
      </c>
      <c r="F174" s="154" t="s">
        <v>268</v>
      </c>
      <c r="G174" s="155" t="s">
        <v>240</v>
      </c>
      <c r="H174" s="156">
        <v>21</v>
      </c>
      <c r="I174" s="156"/>
      <c r="J174" s="156">
        <f t="shared" si="10"/>
        <v>0</v>
      </c>
      <c r="K174" s="157"/>
      <c r="L174" s="29"/>
      <c r="M174" s="158" t="s">
        <v>1</v>
      </c>
      <c r="N174" s="159" t="s">
        <v>38</v>
      </c>
      <c r="O174" s="160">
        <v>2.9260000000000002</v>
      </c>
      <c r="P174" s="160">
        <f t="shared" si="11"/>
        <v>61.446000000000005</v>
      </c>
      <c r="Q174" s="160">
        <v>8.2500000000000004E-2</v>
      </c>
      <c r="R174" s="160">
        <f t="shared" si="12"/>
        <v>1.7325000000000002</v>
      </c>
      <c r="S174" s="160">
        <v>0</v>
      </c>
      <c r="T174" s="161">
        <f t="shared" si="1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62" t="s">
        <v>138</v>
      </c>
      <c r="AT174" s="162" t="s">
        <v>134</v>
      </c>
      <c r="AU174" s="162" t="s">
        <v>139</v>
      </c>
      <c r="AY174" s="14" t="s">
        <v>132</v>
      </c>
      <c r="BE174" s="163">
        <f t="shared" si="14"/>
        <v>0</v>
      </c>
      <c r="BF174" s="163">
        <f t="shared" si="15"/>
        <v>0</v>
      </c>
      <c r="BG174" s="163">
        <f t="shared" si="16"/>
        <v>0</v>
      </c>
      <c r="BH174" s="163">
        <f t="shared" si="17"/>
        <v>0</v>
      </c>
      <c r="BI174" s="163">
        <f t="shared" si="18"/>
        <v>0</v>
      </c>
      <c r="BJ174" s="14" t="s">
        <v>139</v>
      </c>
      <c r="BK174" s="164">
        <f t="shared" si="19"/>
        <v>0</v>
      </c>
      <c r="BL174" s="14" t="s">
        <v>138</v>
      </c>
      <c r="BM174" s="162" t="s">
        <v>463</v>
      </c>
    </row>
    <row r="175" spans="1:65" s="2" customFormat="1" ht="24.2" customHeight="1">
      <c r="A175" s="28"/>
      <c r="B175" s="151"/>
      <c r="C175" s="165" t="s">
        <v>312</v>
      </c>
      <c r="D175" s="165" t="s">
        <v>202</v>
      </c>
      <c r="E175" s="166" t="s">
        <v>271</v>
      </c>
      <c r="F175" s="167" t="s">
        <v>272</v>
      </c>
      <c r="G175" s="168" t="s">
        <v>240</v>
      </c>
      <c r="H175" s="169">
        <v>42</v>
      </c>
      <c r="I175" s="169"/>
      <c r="J175" s="169">
        <f t="shared" si="10"/>
        <v>0</v>
      </c>
      <c r="K175" s="170"/>
      <c r="L175" s="171"/>
      <c r="M175" s="172" t="s">
        <v>1</v>
      </c>
      <c r="N175" s="173" t="s">
        <v>38</v>
      </c>
      <c r="O175" s="160">
        <v>0</v>
      </c>
      <c r="P175" s="160">
        <f t="shared" si="11"/>
        <v>0</v>
      </c>
      <c r="Q175" s="160">
        <v>0.20499999999999999</v>
      </c>
      <c r="R175" s="160">
        <f t="shared" si="12"/>
        <v>8.61</v>
      </c>
      <c r="S175" s="160">
        <v>0</v>
      </c>
      <c r="T175" s="161">
        <f t="shared" si="1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62" t="s">
        <v>164</v>
      </c>
      <c r="AT175" s="162" t="s">
        <v>202</v>
      </c>
      <c r="AU175" s="162" t="s">
        <v>139</v>
      </c>
      <c r="AY175" s="14" t="s">
        <v>132</v>
      </c>
      <c r="BE175" s="163">
        <f t="shared" si="14"/>
        <v>0</v>
      </c>
      <c r="BF175" s="163">
        <f t="shared" si="15"/>
        <v>0</v>
      </c>
      <c r="BG175" s="163">
        <f t="shared" si="16"/>
        <v>0</v>
      </c>
      <c r="BH175" s="163">
        <f t="shared" si="17"/>
        <v>0</v>
      </c>
      <c r="BI175" s="163">
        <f t="shared" si="18"/>
        <v>0</v>
      </c>
      <c r="BJ175" s="14" t="s">
        <v>139</v>
      </c>
      <c r="BK175" s="164">
        <f t="shared" si="19"/>
        <v>0</v>
      </c>
      <c r="BL175" s="14" t="s">
        <v>138</v>
      </c>
      <c r="BM175" s="162" t="s">
        <v>464</v>
      </c>
    </row>
    <row r="176" spans="1:65" s="2" customFormat="1" ht="24.2" customHeight="1">
      <c r="A176" s="28"/>
      <c r="B176" s="151"/>
      <c r="C176" s="165" t="s">
        <v>316</v>
      </c>
      <c r="D176" s="165" t="s">
        <v>202</v>
      </c>
      <c r="E176" s="166" t="s">
        <v>275</v>
      </c>
      <c r="F176" s="167" t="s">
        <v>276</v>
      </c>
      <c r="G176" s="168" t="s">
        <v>240</v>
      </c>
      <c r="H176" s="169">
        <v>21</v>
      </c>
      <c r="I176" s="169"/>
      <c r="J176" s="169">
        <f t="shared" si="10"/>
        <v>0</v>
      </c>
      <c r="K176" s="170"/>
      <c r="L176" s="171"/>
      <c r="M176" s="172" t="s">
        <v>1</v>
      </c>
      <c r="N176" s="173" t="s">
        <v>38</v>
      </c>
      <c r="O176" s="160">
        <v>0</v>
      </c>
      <c r="P176" s="160">
        <f t="shared" si="11"/>
        <v>0</v>
      </c>
      <c r="Q176" s="160">
        <v>0.36499999999999999</v>
      </c>
      <c r="R176" s="160">
        <f t="shared" si="12"/>
        <v>7.665</v>
      </c>
      <c r="S176" s="160">
        <v>0</v>
      </c>
      <c r="T176" s="161">
        <f t="shared" si="1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62" t="s">
        <v>164</v>
      </c>
      <c r="AT176" s="162" t="s">
        <v>202</v>
      </c>
      <c r="AU176" s="162" t="s">
        <v>139</v>
      </c>
      <c r="AY176" s="14" t="s">
        <v>132</v>
      </c>
      <c r="BE176" s="163">
        <f t="shared" si="14"/>
        <v>0</v>
      </c>
      <c r="BF176" s="163">
        <f t="shared" si="15"/>
        <v>0</v>
      </c>
      <c r="BG176" s="163">
        <f t="shared" si="16"/>
        <v>0</v>
      </c>
      <c r="BH176" s="163">
        <f t="shared" si="17"/>
        <v>0</v>
      </c>
      <c r="BI176" s="163">
        <f t="shared" si="18"/>
        <v>0</v>
      </c>
      <c r="BJ176" s="14" t="s">
        <v>139</v>
      </c>
      <c r="BK176" s="164">
        <f t="shared" si="19"/>
        <v>0</v>
      </c>
      <c r="BL176" s="14" t="s">
        <v>138</v>
      </c>
      <c r="BM176" s="162" t="s">
        <v>465</v>
      </c>
    </row>
    <row r="177" spans="1:65" s="2" customFormat="1" ht="33" customHeight="1">
      <c r="A177" s="28"/>
      <c r="B177" s="151"/>
      <c r="C177" s="165" t="s">
        <v>320</v>
      </c>
      <c r="D177" s="165" t="s">
        <v>202</v>
      </c>
      <c r="E177" s="166" t="s">
        <v>378</v>
      </c>
      <c r="F177" s="167" t="s">
        <v>379</v>
      </c>
      <c r="G177" s="168" t="s">
        <v>240</v>
      </c>
      <c r="H177" s="169">
        <v>18</v>
      </c>
      <c r="I177" s="169"/>
      <c r="J177" s="169">
        <f t="shared" si="10"/>
        <v>0</v>
      </c>
      <c r="K177" s="170"/>
      <c r="L177" s="171"/>
      <c r="M177" s="172" t="s">
        <v>1</v>
      </c>
      <c r="N177" s="173" t="s">
        <v>38</v>
      </c>
      <c r="O177" s="160">
        <v>0</v>
      </c>
      <c r="P177" s="160">
        <f t="shared" si="11"/>
        <v>0</v>
      </c>
      <c r="Q177" s="160">
        <v>1.6</v>
      </c>
      <c r="R177" s="160">
        <f t="shared" si="12"/>
        <v>28.8</v>
      </c>
      <c r="S177" s="160">
        <v>0</v>
      </c>
      <c r="T177" s="161">
        <f t="shared" si="1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62" t="s">
        <v>164</v>
      </c>
      <c r="AT177" s="162" t="s">
        <v>202</v>
      </c>
      <c r="AU177" s="162" t="s">
        <v>139</v>
      </c>
      <c r="AY177" s="14" t="s">
        <v>132</v>
      </c>
      <c r="BE177" s="163">
        <f t="shared" si="14"/>
        <v>0</v>
      </c>
      <c r="BF177" s="163">
        <f t="shared" si="15"/>
        <v>0</v>
      </c>
      <c r="BG177" s="163">
        <f t="shared" si="16"/>
        <v>0</v>
      </c>
      <c r="BH177" s="163">
        <f t="shared" si="17"/>
        <v>0</v>
      </c>
      <c r="BI177" s="163">
        <f t="shared" si="18"/>
        <v>0</v>
      </c>
      <c r="BJ177" s="14" t="s">
        <v>139</v>
      </c>
      <c r="BK177" s="164">
        <f t="shared" si="19"/>
        <v>0</v>
      </c>
      <c r="BL177" s="14" t="s">
        <v>138</v>
      </c>
      <c r="BM177" s="162" t="s">
        <v>466</v>
      </c>
    </row>
    <row r="178" spans="1:65" s="2" customFormat="1" ht="24.2" customHeight="1">
      <c r="A178" s="28"/>
      <c r="B178" s="151"/>
      <c r="C178" s="152" t="s">
        <v>324</v>
      </c>
      <c r="D178" s="152" t="s">
        <v>134</v>
      </c>
      <c r="E178" s="153" t="s">
        <v>381</v>
      </c>
      <c r="F178" s="154" t="s">
        <v>382</v>
      </c>
      <c r="G178" s="155" t="s">
        <v>240</v>
      </c>
      <c r="H178" s="156">
        <v>21</v>
      </c>
      <c r="I178" s="156"/>
      <c r="J178" s="156">
        <f t="shared" si="10"/>
        <v>0</v>
      </c>
      <c r="K178" s="157"/>
      <c r="L178" s="29"/>
      <c r="M178" s="158" t="s">
        <v>1</v>
      </c>
      <c r="N178" s="159" t="s">
        <v>38</v>
      </c>
      <c r="O178" s="160">
        <v>1.21</v>
      </c>
      <c r="P178" s="160">
        <f t="shared" si="11"/>
        <v>25.41</v>
      </c>
      <c r="Q178" s="160">
        <v>7.0200000000000002E-3</v>
      </c>
      <c r="R178" s="160">
        <f t="shared" si="12"/>
        <v>0.14742</v>
      </c>
      <c r="S178" s="160">
        <v>0</v>
      </c>
      <c r="T178" s="161">
        <f t="shared" si="1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62" t="s">
        <v>138</v>
      </c>
      <c r="AT178" s="162" t="s">
        <v>134</v>
      </c>
      <c r="AU178" s="162" t="s">
        <v>139</v>
      </c>
      <c r="AY178" s="14" t="s">
        <v>132</v>
      </c>
      <c r="BE178" s="163">
        <f t="shared" si="14"/>
        <v>0</v>
      </c>
      <c r="BF178" s="163">
        <f t="shared" si="15"/>
        <v>0</v>
      </c>
      <c r="BG178" s="163">
        <f t="shared" si="16"/>
        <v>0</v>
      </c>
      <c r="BH178" s="163">
        <f t="shared" si="17"/>
        <v>0</v>
      </c>
      <c r="BI178" s="163">
        <f t="shared" si="18"/>
        <v>0</v>
      </c>
      <c r="BJ178" s="14" t="s">
        <v>139</v>
      </c>
      <c r="BK178" s="164">
        <f t="shared" si="19"/>
        <v>0</v>
      </c>
      <c r="BL178" s="14" t="s">
        <v>138</v>
      </c>
      <c r="BM178" s="162" t="s">
        <v>467</v>
      </c>
    </row>
    <row r="179" spans="1:65" s="2" customFormat="1" ht="16.5" customHeight="1">
      <c r="A179" s="28"/>
      <c r="B179" s="151"/>
      <c r="C179" s="165" t="s">
        <v>328</v>
      </c>
      <c r="D179" s="165" t="s">
        <v>202</v>
      </c>
      <c r="E179" s="166" t="s">
        <v>287</v>
      </c>
      <c r="F179" s="167" t="s">
        <v>288</v>
      </c>
      <c r="G179" s="168" t="s">
        <v>240</v>
      </c>
      <c r="H179" s="169">
        <v>21</v>
      </c>
      <c r="I179" s="169"/>
      <c r="J179" s="169">
        <f t="shared" si="10"/>
        <v>0</v>
      </c>
      <c r="K179" s="170"/>
      <c r="L179" s="171"/>
      <c r="M179" s="172" t="s">
        <v>1</v>
      </c>
      <c r="N179" s="173" t="s">
        <v>38</v>
      </c>
      <c r="O179" s="160">
        <v>0</v>
      </c>
      <c r="P179" s="160">
        <f t="shared" si="11"/>
        <v>0</v>
      </c>
      <c r="Q179" s="160">
        <v>8.6400000000000005E-2</v>
      </c>
      <c r="R179" s="160">
        <f t="shared" si="12"/>
        <v>1.8144</v>
      </c>
      <c r="S179" s="160">
        <v>0</v>
      </c>
      <c r="T179" s="161">
        <f t="shared" si="1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62" t="s">
        <v>164</v>
      </c>
      <c r="AT179" s="162" t="s">
        <v>202</v>
      </c>
      <c r="AU179" s="162" t="s">
        <v>139</v>
      </c>
      <c r="AY179" s="14" t="s">
        <v>132</v>
      </c>
      <c r="BE179" s="163">
        <f t="shared" si="14"/>
        <v>0</v>
      </c>
      <c r="BF179" s="163">
        <f t="shared" si="15"/>
        <v>0</v>
      </c>
      <c r="BG179" s="163">
        <f t="shared" si="16"/>
        <v>0</v>
      </c>
      <c r="BH179" s="163">
        <f t="shared" si="17"/>
        <v>0</v>
      </c>
      <c r="BI179" s="163">
        <f t="shared" si="18"/>
        <v>0</v>
      </c>
      <c r="BJ179" s="14" t="s">
        <v>139</v>
      </c>
      <c r="BK179" s="164">
        <f t="shared" si="19"/>
        <v>0</v>
      </c>
      <c r="BL179" s="14" t="s">
        <v>138</v>
      </c>
      <c r="BM179" s="162" t="s">
        <v>468</v>
      </c>
    </row>
    <row r="180" spans="1:65" s="2" customFormat="1" ht="24.2" customHeight="1">
      <c r="A180" s="28"/>
      <c r="B180" s="151"/>
      <c r="C180" s="152" t="s">
        <v>332</v>
      </c>
      <c r="D180" s="152" t="s">
        <v>134</v>
      </c>
      <c r="E180" s="153" t="s">
        <v>385</v>
      </c>
      <c r="F180" s="154" t="s">
        <v>386</v>
      </c>
      <c r="G180" s="155" t="s">
        <v>231</v>
      </c>
      <c r="H180" s="156">
        <v>334</v>
      </c>
      <c r="I180" s="156"/>
      <c r="J180" s="156">
        <f t="shared" si="10"/>
        <v>0</v>
      </c>
      <c r="K180" s="157"/>
      <c r="L180" s="29"/>
      <c r="M180" s="158" t="s">
        <v>1</v>
      </c>
      <c r="N180" s="159" t="s">
        <v>38</v>
      </c>
      <c r="O180" s="160">
        <v>5.2499999999999998E-2</v>
      </c>
      <c r="P180" s="160">
        <f t="shared" si="11"/>
        <v>17.535</v>
      </c>
      <c r="Q180" s="160">
        <v>1E-4</v>
      </c>
      <c r="R180" s="160">
        <f t="shared" si="12"/>
        <v>3.3399999999999999E-2</v>
      </c>
      <c r="S180" s="160">
        <v>0</v>
      </c>
      <c r="T180" s="161">
        <f t="shared" si="1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62" t="s">
        <v>138</v>
      </c>
      <c r="AT180" s="162" t="s">
        <v>134</v>
      </c>
      <c r="AU180" s="162" t="s">
        <v>139</v>
      </c>
      <c r="AY180" s="14" t="s">
        <v>132</v>
      </c>
      <c r="BE180" s="163">
        <f t="shared" si="14"/>
        <v>0</v>
      </c>
      <c r="BF180" s="163">
        <f t="shared" si="15"/>
        <v>0</v>
      </c>
      <c r="BG180" s="163">
        <f t="shared" si="16"/>
        <v>0</v>
      </c>
      <c r="BH180" s="163">
        <f t="shared" si="17"/>
        <v>0</v>
      </c>
      <c r="BI180" s="163">
        <f t="shared" si="18"/>
        <v>0</v>
      </c>
      <c r="BJ180" s="14" t="s">
        <v>139</v>
      </c>
      <c r="BK180" s="164">
        <f t="shared" si="19"/>
        <v>0</v>
      </c>
      <c r="BL180" s="14" t="s">
        <v>138</v>
      </c>
      <c r="BM180" s="162" t="s">
        <v>387</v>
      </c>
    </row>
    <row r="181" spans="1:65" s="12" customFormat="1" ht="22.9" customHeight="1">
      <c r="B181" s="139"/>
      <c r="D181" s="140" t="s">
        <v>71</v>
      </c>
      <c r="E181" s="149" t="s">
        <v>298</v>
      </c>
      <c r="F181" s="149" t="s">
        <v>299</v>
      </c>
      <c r="J181" s="150">
        <f>BK181</f>
        <v>0</v>
      </c>
      <c r="L181" s="139"/>
      <c r="M181" s="143"/>
      <c r="N181" s="144"/>
      <c r="O181" s="144"/>
      <c r="P181" s="145">
        <f>P182</f>
        <v>785.77955599999996</v>
      </c>
      <c r="Q181" s="144"/>
      <c r="R181" s="145">
        <f>R182</f>
        <v>0</v>
      </c>
      <c r="S181" s="144"/>
      <c r="T181" s="146">
        <f>T182</f>
        <v>0</v>
      </c>
      <c r="AR181" s="140" t="s">
        <v>80</v>
      </c>
      <c r="AT181" s="147" t="s">
        <v>71</v>
      </c>
      <c r="AU181" s="147" t="s">
        <v>80</v>
      </c>
      <c r="AY181" s="140" t="s">
        <v>132</v>
      </c>
      <c r="BK181" s="148">
        <f>BK182</f>
        <v>0</v>
      </c>
    </row>
    <row r="182" spans="1:65" s="2" customFormat="1" ht="33" customHeight="1">
      <c r="A182" s="28"/>
      <c r="B182" s="151"/>
      <c r="C182" s="152" t="s">
        <v>336</v>
      </c>
      <c r="D182" s="152" t="s">
        <v>134</v>
      </c>
      <c r="E182" s="153" t="s">
        <v>301</v>
      </c>
      <c r="F182" s="154" t="s">
        <v>302</v>
      </c>
      <c r="G182" s="155" t="s">
        <v>191</v>
      </c>
      <c r="H182" s="156">
        <v>609.60400000000004</v>
      </c>
      <c r="I182" s="156"/>
      <c r="J182" s="156">
        <f>ROUND(I182*H182,3)</f>
        <v>0</v>
      </c>
      <c r="K182" s="157"/>
      <c r="L182" s="29"/>
      <c r="M182" s="174" t="s">
        <v>1</v>
      </c>
      <c r="N182" s="175" t="s">
        <v>38</v>
      </c>
      <c r="O182" s="176">
        <v>1.2889999999999999</v>
      </c>
      <c r="P182" s="176">
        <f>O182*H182</f>
        <v>785.77955599999996</v>
      </c>
      <c r="Q182" s="176">
        <v>0</v>
      </c>
      <c r="R182" s="176">
        <f>Q182*H182</f>
        <v>0</v>
      </c>
      <c r="S182" s="176">
        <v>0</v>
      </c>
      <c r="T182" s="177">
        <f>S182*H182</f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162" t="s">
        <v>138</v>
      </c>
      <c r="AT182" s="162" t="s">
        <v>134</v>
      </c>
      <c r="AU182" s="162" t="s">
        <v>139</v>
      </c>
      <c r="AY182" s="14" t="s">
        <v>132</v>
      </c>
      <c r="BE182" s="163">
        <f>IF(N182="základná",J182,0)</f>
        <v>0</v>
      </c>
      <c r="BF182" s="163">
        <f>IF(N182="znížená",J182,0)</f>
        <v>0</v>
      </c>
      <c r="BG182" s="163">
        <f>IF(N182="zákl. prenesená",J182,0)</f>
        <v>0</v>
      </c>
      <c r="BH182" s="163">
        <f>IF(N182="zníž. prenesená",J182,0)</f>
        <v>0</v>
      </c>
      <c r="BI182" s="163">
        <f>IF(N182="nulová",J182,0)</f>
        <v>0</v>
      </c>
      <c r="BJ182" s="14" t="s">
        <v>139</v>
      </c>
      <c r="BK182" s="164">
        <f>ROUND(I182*H182,3)</f>
        <v>0</v>
      </c>
      <c r="BL182" s="14" t="s">
        <v>138</v>
      </c>
      <c r="BM182" s="162" t="s">
        <v>303</v>
      </c>
    </row>
    <row r="183" spans="1:65" s="2" customFormat="1" ht="6.95" customHeight="1">
      <c r="A183" s="28"/>
      <c r="B183" s="46"/>
      <c r="C183" s="47"/>
      <c r="D183" s="47"/>
      <c r="E183" s="47"/>
      <c r="F183" s="47"/>
      <c r="G183" s="47"/>
      <c r="H183" s="47"/>
      <c r="I183" s="47"/>
      <c r="J183" s="47"/>
      <c r="K183" s="47"/>
      <c r="L183" s="29"/>
      <c r="M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</row>
  </sheetData>
  <autoFilter ref="C126:K182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01"/>
  <sheetViews>
    <sheetView showGridLines="0" workbookViewId="0">
      <selection activeCell="I131" sqref="I131:I20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6"/>
    </row>
    <row r="2" spans="1:46" s="1" customFormat="1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98</v>
      </c>
      <c r="L4" s="17"/>
      <c r="M4" s="9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26.25" customHeight="1">
      <c r="B7" s="17"/>
      <c r="E7" s="219" t="str">
        <f>'Rekapitulácia stavby'!K6</f>
        <v xml:space="preserve"> Modernizácia zberného dvora v obci Zborov nad  Bystricou, SO 06 - Spevnené plochy v areáli + areálové rozvody</v>
      </c>
      <c r="F7" s="220"/>
      <c r="G7" s="220"/>
      <c r="H7" s="220"/>
      <c r="L7" s="17"/>
    </row>
    <row r="8" spans="1:46" s="2" customFormat="1" ht="12" customHeight="1">
      <c r="A8" s="28"/>
      <c r="B8" s="29"/>
      <c r="C8" s="28"/>
      <c r="D8" s="23" t="s">
        <v>99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9" t="s">
        <v>469</v>
      </c>
      <c r="F9" s="218"/>
      <c r="G9" s="218"/>
      <c r="H9" s="218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3" t="s">
        <v>14</v>
      </c>
      <c r="E11" s="28"/>
      <c r="F11" s="21" t="s">
        <v>1</v>
      </c>
      <c r="G11" s="28"/>
      <c r="H11" s="28"/>
      <c r="I11" s="23" t="s">
        <v>15</v>
      </c>
      <c r="J11" s="21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3" t="s">
        <v>16</v>
      </c>
      <c r="E12" s="28"/>
      <c r="F12" s="21" t="s">
        <v>17</v>
      </c>
      <c r="G12" s="28"/>
      <c r="H12" s="28"/>
      <c r="I12" s="23" t="s">
        <v>18</v>
      </c>
      <c r="J12" s="54">
        <f>'Rekapitulácia stavby'!AN8</f>
        <v>44680</v>
      </c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3" t="s">
        <v>19</v>
      </c>
      <c r="E14" s="28"/>
      <c r="F14" s="28"/>
      <c r="G14" s="28"/>
      <c r="H14" s="28"/>
      <c r="I14" s="23" t="s">
        <v>20</v>
      </c>
      <c r="J14" s="21" t="s">
        <v>1</v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1" t="s">
        <v>21</v>
      </c>
      <c r="F15" s="28"/>
      <c r="G15" s="28"/>
      <c r="H15" s="28"/>
      <c r="I15" s="23" t="s">
        <v>22</v>
      </c>
      <c r="J15" s="21" t="s">
        <v>1</v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3" t="s">
        <v>23</v>
      </c>
      <c r="E17" s="28"/>
      <c r="F17" s="28"/>
      <c r="G17" s="28"/>
      <c r="H17" s="28"/>
      <c r="I17" s="23" t="s">
        <v>20</v>
      </c>
      <c r="J17" s="21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93" t="str">
        <f>'Rekapitulácia stavby'!E14</f>
        <v xml:space="preserve"> </v>
      </c>
      <c r="F18" s="193"/>
      <c r="G18" s="193"/>
      <c r="H18" s="193"/>
      <c r="I18" s="23" t="s">
        <v>22</v>
      </c>
      <c r="J18" s="21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3" t="s">
        <v>25</v>
      </c>
      <c r="E20" s="28"/>
      <c r="F20" s="28"/>
      <c r="G20" s="28"/>
      <c r="H20" s="28"/>
      <c r="I20" s="23" t="s">
        <v>20</v>
      </c>
      <c r="J20" s="21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1" t="str">
        <f>IF('Rekapitulácia stavby'!E17="","",'Rekapitulácia stavby'!E17)</f>
        <v xml:space="preserve"> </v>
      </c>
      <c r="F21" s="28"/>
      <c r="G21" s="28"/>
      <c r="H21" s="28"/>
      <c r="I21" s="23" t="s">
        <v>22</v>
      </c>
      <c r="J21" s="21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3" t="s">
        <v>28</v>
      </c>
      <c r="E23" s="28"/>
      <c r="F23" s="28"/>
      <c r="G23" s="28"/>
      <c r="H23" s="28"/>
      <c r="I23" s="23" t="s">
        <v>20</v>
      </c>
      <c r="J23" s="21" t="s">
        <v>1</v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1" t="s">
        <v>101</v>
      </c>
      <c r="F24" s="28"/>
      <c r="G24" s="28"/>
      <c r="H24" s="28"/>
      <c r="I24" s="23" t="s">
        <v>22</v>
      </c>
      <c r="J24" s="21" t="s">
        <v>1</v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3" t="s">
        <v>29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8"/>
      <c r="B27" s="99"/>
      <c r="C27" s="98"/>
      <c r="D27" s="98"/>
      <c r="E27" s="195" t="s">
        <v>1</v>
      </c>
      <c r="F27" s="195"/>
      <c r="G27" s="195"/>
      <c r="H27" s="195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29"/>
      <c r="C30" s="28"/>
      <c r="D30" s="21" t="s">
        <v>102</v>
      </c>
      <c r="E30" s="28"/>
      <c r="F30" s="28"/>
      <c r="G30" s="28"/>
      <c r="H30" s="28"/>
      <c r="I30" s="28"/>
      <c r="J30" s="27">
        <f>J96</f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29"/>
      <c r="C31" s="28"/>
      <c r="D31" s="26" t="s">
        <v>103</v>
      </c>
      <c r="E31" s="28"/>
      <c r="F31" s="28"/>
      <c r="G31" s="28"/>
      <c r="H31" s="28"/>
      <c r="I31" s="28"/>
      <c r="J31" s="27">
        <f>J107</f>
        <v>0</v>
      </c>
      <c r="K31" s="28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29"/>
      <c r="C32" s="28"/>
      <c r="D32" s="101" t="s">
        <v>32</v>
      </c>
      <c r="E32" s="28"/>
      <c r="F32" s="28"/>
      <c r="G32" s="28"/>
      <c r="H32" s="28"/>
      <c r="I32" s="28"/>
      <c r="J32" s="70">
        <f>ROUND(J30 + J31, 2)</f>
        <v>0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29"/>
      <c r="C33" s="28"/>
      <c r="D33" s="65"/>
      <c r="E33" s="65"/>
      <c r="F33" s="65"/>
      <c r="G33" s="65"/>
      <c r="H33" s="65"/>
      <c r="I33" s="65"/>
      <c r="J33" s="65"/>
      <c r="K33" s="65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28"/>
      <c r="F34" s="32" t="s">
        <v>34</v>
      </c>
      <c r="G34" s="28"/>
      <c r="H34" s="28"/>
      <c r="I34" s="32" t="s">
        <v>33</v>
      </c>
      <c r="J34" s="32" t="s">
        <v>35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29"/>
      <c r="C35" s="28"/>
      <c r="D35" s="102" t="s">
        <v>36</v>
      </c>
      <c r="E35" s="34" t="s">
        <v>37</v>
      </c>
      <c r="F35" s="103">
        <f>ROUND((SUM(BE107:BE108) + SUM(BE128:BE200)),  2)</f>
        <v>0</v>
      </c>
      <c r="G35" s="104"/>
      <c r="H35" s="104"/>
      <c r="I35" s="105">
        <v>0.2</v>
      </c>
      <c r="J35" s="103">
        <f>ROUND(((SUM(BE107:BE108) + SUM(BE128:BE200))*I35),  2)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29"/>
      <c r="C36" s="28"/>
      <c r="D36" s="28"/>
      <c r="E36" s="34" t="s">
        <v>38</v>
      </c>
      <c r="F36" s="106">
        <f>ROUND((SUM(BF107:BF108) + SUM(BF128:BF200)),  2)</f>
        <v>0</v>
      </c>
      <c r="G36" s="28"/>
      <c r="H36" s="28"/>
      <c r="I36" s="107">
        <v>0.2</v>
      </c>
      <c r="J36" s="106">
        <f>ROUND(((SUM(BF107:BF108) + SUM(BF128:BF200))*I36),  2)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23" t="s">
        <v>39</v>
      </c>
      <c r="F37" s="106">
        <f>ROUND((SUM(BG107:BG108) + SUM(BG128:BG200)),  2)</f>
        <v>0</v>
      </c>
      <c r="G37" s="28"/>
      <c r="H37" s="28"/>
      <c r="I37" s="107">
        <v>0.2</v>
      </c>
      <c r="J37" s="106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29"/>
      <c r="C38" s="28"/>
      <c r="D38" s="28"/>
      <c r="E38" s="23" t="s">
        <v>40</v>
      </c>
      <c r="F38" s="106">
        <f>ROUND((SUM(BH107:BH108) + SUM(BH128:BH200)),  2)</f>
        <v>0</v>
      </c>
      <c r="G38" s="28"/>
      <c r="H38" s="28"/>
      <c r="I38" s="107">
        <v>0.2</v>
      </c>
      <c r="J38" s="106">
        <f>0</f>
        <v>0</v>
      </c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29"/>
      <c r="C39" s="28"/>
      <c r="D39" s="28"/>
      <c r="E39" s="34" t="s">
        <v>41</v>
      </c>
      <c r="F39" s="103">
        <f>ROUND((SUM(BI107:BI108) + SUM(BI128:BI200)),  2)</f>
        <v>0</v>
      </c>
      <c r="G39" s="104"/>
      <c r="H39" s="104"/>
      <c r="I39" s="105">
        <v>0</v>
      </c>
      <c r="J39" s="103">
        <f>0</f>
        <v>0</v>
      </c>
      <c r="K39" s="28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29"/>
      <c r="C41" s="94"/>
      <c r="D41" s="108" t="s">
        <v>42</v>
      </c>
      <c r="E41" s="59"/>
      <c r="F41" s="59"/>
      <c r="G41" s="109" t="s">
        <v>43</v>
      </c>
      <c r="H41" s="110" t="s">
        <v>44</v>
      </c>
      <c r="I41" s="59"/>
      <c r="J41" s="111">
        <f>SUM(J32:J39)</f>
        <v>0</v>
      </c>
      <c r="K41" s="112"/>
      <c r="L41" s="4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43"/>
      <c r="J50" s="43"/>
      <c r="K50" s="43"/>
      <c r="L50" s="41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29"/>
      <c r="C61" s="28"/>
      <c r="D61" s="44" t="s">
        <v>47</v>
      </c>
      <c r="E61" s="31"/>
      <c r="F61" s="113" t="s">
        <v>48</v>
      </c>
      <c r="G61" s="44" t="s">
        <v>47</v>
      </c>
      <c r="H61" s="31"/>
      <c r="I61" s="31"/>
      <c r="J61" s="114" t="s">
        <v>48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29"/>
      <c r="C65" s="28"/>
      <c r="D65" s="42" t="s">
        <v>49</v>
      </c>
      <c r="E65" s="45"/>
      <c r="F65" s="45"/>
      <c r="G65" s="42" t="s">
        <v>50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29"/>
      <c r="C76" s="28"/>
      <c r="D76" s="44" t="s">
        <v>47</v>
      </c>
      <c r="E76" s="31"/>
      <c r="F76" s="113" t="s">
        <v>48</v>
      </c>
      <c r="G76" s="44" t="s">
        <v>47</v>
      </c>
      <c r="H76" s="31"/>
      <c r="I76" s="31"/>
      <c r="J76" s="114" t="s">
        <v>48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8" t="s">
        <v>104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12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26.25" customHeight="1">
      <c r="A85" s="28"/>
      <c r="B85" s="29"/>
      <c r="C85" s="28"/>
      <c r="D85" s="28"/>
      <c r="E85" s="219" t="str">
        <f>E7</f>
        <v xml:space="preserve"> Modernizácia zberného dvora v obci Zborov nad  Bystricou, SO 06 - Spevnené plochy v areáli + areálové rozvody</v>
      </c>
      <c r="F85" s="220"/>
      <c r="G85" s="220"/>
      <c r="H85" s="220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99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9" t="str">
        <f>E9</f>
        <v>001-04-2022 - Spevnené plochy v areáli</v>
      </c>
      <c r="F87" s="218"/>
      <c r="G87" s="218"/>
      <c r="H87" s="218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16</v>
      </c>
      <c r="D89" s="28"/>
      <c r="E89" s="28"/>
      <c r="F89" s="21" t="str">
        <f>F12</f>
        <v>Zborov nad Bystricou</v>
      </c>
      <c r="G89" s="28"/>
      <c r="H89" s="28"/>
      <c r="I89" s="23" t="s">
        <v>18</v>
      </c>
      <c r="J89" s="54">
        <f>IF(J12="","",J12)</f>
        <v>44680</v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19</v>
      </c>
      <c r="D91" s="28"/>
      <c r="E91" s="28"/>
      <c r="F91" s="21" t="str">
        <f>E15</f>
        <v>Obec Zborov nad Bystricou</v>
      </c>
      <c r="G91" s="28"/>
      <c r="H91" s="28"/>
      <c r="I91" s="23" t="s">
        <v>25</v>
      </c>
      <c r="J91" s="24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23</v>
      </c>
      <c r="D92" s="28"/>
      <c r="E92" s="28"/>
      <c r="F92" s="21" t="str">
        <f>IF(E18="","",E18)</f>
        <v xml:space="preserve"> </v>
      </c>
      <c r="G92" s="28"/>
      <c r="H92" s="28"/>
      <c r="I92" s="23" t="s">
        <v>28</v>
      </c>
      <c r="J92" s="24" t="str">
        <f>E24</f>
        <v>Martin Matušek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15" t="s">
        <v>105</v>
      </c>
      <c r="D94" s="94"/>
      <c r="E94" s="94"/>
      <c r="F94" s="94"/>
      <c r="G94" s="94"/>
      <c r="H94" s="94"/>
      <c r="I94" s="94"/>
      <c r="J94" s="116" t="s">
        <v>106</v>
      </c>
      <c r="K94" s="94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7" t="s">
        <v>107</v>
      </c>
      <c r="D96" s="28"/>
      <c r="E96" s="28"/>
      <c r="F96" s="28"/>
      <c r="G96" s="28"/>
      <c r="H96" s="28"/>
      <c r="I96" s="28"/>
      <c r="J96" s="70">
        <f>J128</f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108</v>
      </c>
    </row>
    <row r="97" spans="1:31" s="9" customFormat="1" ht="24.95" customHeight="1">
      <c r="B97" s="118"/>
      <c r="D97" s="119" t="s">
        <v>109</v>
      </c>
      <c r="E97" s="120"/>
      <c r="F97" s="120"/>
      <c r="G97" s="120"/>
      <c r="H97" s="120"/>
      <c r="I97" s="120"/>
      <c r="J97" s="121">
        <f>J129</f>
        <v>0</v>
      </c>
      <c r="L97" s="118"/>
    </row>
    <row r="98" spans="1:31" s="10" customFormat="1" ht="19.899999999999999" customHeight="1">
      <c r="B98" s="122"/>
      <c r="D98" s="123" t="s">
        <v>110</v>
      </c>
      <c r="E98" s="124"/>
      <c r="F98" s="124"/>
      <c r="G98" s="124"/>
      <c r="H98" s="124"/>
      <c r="I98" s="124"/>
      <c r="J98" s="125">
        <f>J130</f>
        <v>0</v>
      </c>
      <c r="L98" s="122"/>
    </row>
    <row r="99" spans="1:31" s="10" customFormat="1" ht="19.899999999999999" customHeight="1">
      <c r="B99" s="122"/>
      <c r="D99" s="123" t="s">
        <v>111</v>
      </c>
      <c r="E99" s="124"/>
      <c r="F99" s="124"/>
      <c r="G99" s="124"/>
      <c r="H99" s="124"/>
      <c r="I99" s="124"/>
      <c r="J99" s="125">
        <f>J141</f>
        <v>0</v>
      </c>
      <c r="L99" s="122"/>
    </row>
    <row r="100" spans="1:31" s="10" customFormat="1" ht="19.899999999999999" customHeight="1">
      <c r="B100" s="122"/>
      <c r="D100" s="123" t="s">
        <v>470</v>
      </c>
      <c r="E100" s="124"/>
      <c r="F100" s="124"/>
      <c r="G100" s="124"/>
      <c r="H100" s="124"/>
      <c r="I100" s="124"/>
      <c r="J100" s="125">
        <f>J143</f>
        <v>0</v>
      </c>
      <c r="L100" s="122"/>
    </row>
    <row r="101" spans="1:31" s="10" customFormat="1" ht="19.899999999999999" customHeight="1">
      <c r="B101" s="122"/>
      <c r="D101" s="123" t="s">
        <v>471</v>
      </c>
      <c r="E101" s="124"/>
      <c r="F101" s="124"/>
      <c r="G101" s="124"/>
      <c r="H101" s="124"/>
      <c r="I101" s="124"/>
      <c r="J101" s="125">
        <f>J159</f>
        <v>0</v>
      </c>
      <c r="L101" s="122"/>
    </row>
    <row r="102" spans="1:31" s="10" customFormat="1" ht="19.899999999999999" customHeight="1">
      <c r="B102" s="122"/>
      <c r="D102" s="123" t="s">
        <v>113</v>
      </c>
      <c r="E102" s="124"/>
      <c r="F102" s="124"/>
      <c r="G102" s="124"/>
      <c r="H102" s="124"/>
      <c r="I102" s="124"/>
      <c r="J102" s="125">
        <f>J161</f>
        <v>0</v>
      </c>
      <c r="L102" s="122"/>
    </row>
    <row r="103" spans="1:31" s="10" customFormat="1" ht="19.899999999999999" customHeight="1">
      <c r="B103" s="122"/>
      <c r="D103" s="123" t="s">
        <v>472</v>
      </c>
      <c r="E103" s="124"/>
      <c r="F103" s="124"/>
      <c r="G103" s="124"/>
      <c r="H103" s="124"/>
      <c r="I103" s="124"/>
      <c r="J103" s="125">
        <f>J164</f>
        <v>0</v>
      </c>
      <c r="L103" s="122"/>
    </row>
    <row r="104" spans="1:31" s="10" customFormat="1" ht="19.899999999999999" customHeight="1">
      <c r="B104" s="122"/>
      <c r="D104" s="123" t="s">
        <v>114</v>
      </c>
      <c r="E104" s="124"/>
      <c r="F104" s="124"/>
      <c r="G104" s="124"/>
      <c r="H104" s="124"/>
      <c r="I104" s="124"/>
      <c r="J104" s="125">
        <f>J199</f>
        <v>0</v>
      </c>
      <c r="L104" s="122"/>
    </row>
    <row r="105" spans="1:31" s="2" customFormat="1" ht="21.75" customHeight="1">
      <c r="A105" s="28"/>
      <c r="B105" s="29"/>
      <c r="C105" s="28"/>
      <c r="D105" s="28"/>
      <c r="E105" s="28"/>
      <c r="F105" s="28"/>
      <c r="G105" s="28"/>
      <c r="H105" s="28"/>
      <c r="I105" s="28"/>
      <c r="J105" s="28"/>
      <c r="K105" s="28"/>
      <c r="L105" s="41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6.95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1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29.25" customHeight="1">
      <c r="A107" s="28"/>
      <c r="B107" s="29"/>
      <c r="C107" s="117" t="s">
        <v>117</v>
      </c>
      <c r="D107" s="28"/>
      <c r="E107" s="28"/>
      <c r="F107" s="28"/>
      <c r="G107" s="28"/>
      <c r="H107" s="28"/>
      <c r="I107" s="28"/>
      <c r="J107" s="126">
        <v>0</v>
      </c>
      <c r="K107" s="28"/>
      <c r="L107" s="41"/>
      <c r="N107" s="127" t="s">
        <v>36</v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18" customHeight="1">
      <c r="A108" s="28"/>
      <c r="B108" s="29"/>
      <c r="C108" s="28"/>
      <c r="D108" s="28"/>
      <c r="E108" s="28"/>
      <c r="F108" s="28"/>
      <c r="G108" s="28"/>
      <c r="H108" s="28"/>
      <c r="I108" s="28"/>
      <c r="J108" s="28"/>
      <c r="K108" s="28"/>
      <c r="L108" s="41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29.25" customHeight="1">
      <c r="A109" s="28"/>
      <c r="B109" s="29"/>
      <c r="C109" s="93" t="s">
        <v>97</v>
      </c>
      <c r="D109" s="94"/>
      <c r="E109" s="94"/>
      <c r="F109" s="94"/>
      <c r="G109" s="94"/>
      <c r="H109" s="94"/>
      <c r="I109" s="94"/>
      <c r="J109" s="95">
        <f>ROUND(J96+J107,2)</f>
        <v>0</v>
      </c>
      <c r="K109" s="94"/>
      <c r="L109" s="41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6.95" customHeight="1">
      <c r="A110" s="28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1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4" spans="1:63" s="2" customFormat="1" ht="6.95" customHeight="1">
      <c r="A114" s="28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1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24.95" customHeight="1">
      <c r="A115" s="28"/>
      <c r="B115" s="29"/>
      <c r="C115" s="18" t="s">
        <v>118</v>
      </c>
      <c r="D115" s="28"/>
      <c r="E115" s="28"/>
      <c r="F115" s="28"/>
      <c r="G115" s="28"/>
      <c r="H115" s="28"/>
      <c r="I115" s="28"/>
      <c r="J115" s="28"/>
      <c r="K115" s="28"/>
      <c r="L115" s="41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6.95" customHeight="1">
      <c r="A116" s="28"/>
      <c r="B116" s="29"/>
      <c r="C116" s="28"/>
      <c r="D116" s="28"/>
      <c r="E116" s="28"/>
      <c r="F116" s="28"/>
      <c r="G116" s="28"/>
      <c r="H116" s="28"/>
      <c r="I116" s="28"/>
      <c r="J116" s="28"/>
      <c r="K116" s="28"/>
      <c r="L116" s="4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12" customHeight="1">
      <c r="A117" s="28"/>
      <c r="B117" s="29"/>
      <c r="C117" s="23" t="s">
        <v>12</v>
      </c>
      <c r="D117" s="28"/>
      <c r="E117" s="28"/>
      <c r="F117" s="28"/>
      <c r="G117" s="28"/>
      <c r="H117" s="28"/>
      <c r="I117" s="28"/>
      <c r="J117" s="28"/>
      <c r="K117" s="28"/>
      <c r="L117" s="41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26.25" customHeight="1">
      <c r="A118" s="28"/>
      <c r="B118" s="29"/>
      <c r="C118" s="28"/>
      <c r="D118" s="28"/>
      <c r="E118" s="219" t="str">
        <f>E7</f>
        <v xml:space="preserve"> Modernizácia zberného dvora v obci Zborov nad  Bystricou, SO 06 - Spevnené plochy v areáli + areálové rozvody</v>
      </c>
      <c r="F118" s="220"/>
      <c r="G118" s="220"/>
      <c r="H118" s="220"/>
      <c r="I118" s="28"/>
      <c r="J118" s="28"/>
      <c r="K118" s="28"/>
      <c r="L118" s="41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2" customHeight="1">
      <c r="A119" s="28"/>
      <c r="B119" s="29"/>
      <c r="C119" s="23" t="s">
        <v>99</v>
      </c>
      <c r="D119" s="28"/>
      <c r="E119" s="28"/>
      <c r="F119" s="28"/>
      <c r="G119" s="28"/>
      <c r="H119" s="28"/>
      <c r="I119" s="28"/>
      <c r="J119" s="28"/>
      <c r="K119" s="28"/>
      <c r="L119" s="4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6.5" customHeight="1">
      <c r="A120" s="28"/>
      <c r="B120" s="29"/>
      <c r="C120" s="28"/>
      <c r="D120" s="28"/>
      <c r="E120" s="209" t="str">
        <f>E9</f>
        <v>001-04-2022 - Spevnené plochy v areáli</v>
      </c>
      <c r="F120" s="218"/>
      <c r="G120" s="218"/>
      <c r="H120" s="218"/>
      <c r="I120" s="28"/>
      <c r="J120" s="28"/>
      <c r="K120" s="28"/>
      <c r="L120" s="41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2" customHeight="1">
      <c r="A122" s="28"/>
      <c r="B122" s="29"/>
      <c r="C122" s="23" t="s">
        <v>16</v>
      </c>
      <c r="D122" s="28"/>
      <c r="E122" s="28"/>
      <c r="F122" s="21" t="str">
        <f>F12</f>
        <v>Zborov nad Bystricou</v>
      </c>
      <c r="G122" s="28"/>
      <c r="H122" s="28"/>
      <c r="I122" s="23" t="s">
        <v>18</v>
      </c>
      <c r="J122" s="54">
        <f>IF(J12="","",J12)</f>
        <v>44680</v>
      </c>
      <c r="K122" s="28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6.95" customHeight="1">
      <c r="A123" s="28"/>
      <c r="B123" s="29"/>
      <c r="C123" s="28"/>
      <c r="D123" s="28"/>
      <c r="E123" s="28"/>
      <c r="F123" s="28"/>
      <c r="G123" s="28"/>
      <c r="H123" s="28"/>
      <c r="I123" s="28"/>
      <c r="J123" s="28"/>
      <c r="K123" s="28"/>
      <c r="L123" s="41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3" t="s">
        <v>19</v>
      </c>
      <c r="D124" s="28"/>
      <c r="E124" s="28"/>
      <c r="F124" s="21" t="str">
        <f>E15</f>
        <v>Obec Zborov nad Bystricou</v>
      </c>
      <c r="G124" s="28"/>
      <c r="H124" s="28"/>
      <c r="I124" s="23" t="s">
        <v>25</v>
      </c>
      <c r="J124" s="24" t="str">
        <f>E21</f>
        <v xml:space="preserve"> </v>
      </c>
      <c r="K124" s="28"/>
      <c r="L124" s="41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5.2" customHeight="1">
      <c r="A125" s="28"/>
      <c r="B125" s="29"/>
      <c r="C125" s="23" t="s">
        <v>23</v>
      </c>
      <c r="D125" s="28"/>
      <c r="E125" s="28"/>
      <c r="F125" s="21" t="str">
        <f>IF(E18="","",E18)</f>
        <v xml:space="preserve"> </v>
      </c>
      <c r="G125" s="28"/>
      <c r="H125" s="28"/>
      <c r="I125" s="23" t="s">
        <v>28</v>
      </c>
      <c r="J125" s="24" t="str">
        <f>E24</f>
        <v>Martin Matušek</v>
      </c>
      <c r="K125" s="28"/>
      <c r="L125" s="41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2" customFormat="1" ht="10.35" customHeight="1">
      <c r="A126" s="28"/>
      <c r="B126" s="29"/>
      <c r="C126" s="28"/>
      <c r="D126" s="28"/>
      <c r="E126" s="28"/>
      <c r="F126" s="28"/>
      <c r="G126" s="28"/>
      <c r="H126" s="28"/>
      <c r="I126" s="28"/>
      <c r="J126" s="28"/>
      <c r="K126" s="28"/>
      <c r="L126" s="41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63" s="11" customFormat="1" ht="29.25" customHeight="1">
      <c r="A127" s="128"/>
      <c r="B127" s="129"/>
      <c r="C127" s="130" t="s">
        <v>119</v>
      </c>
      <c r="D127" s="131" t="s">
        <v>57</v>
      </c>
      <c r="E127" s="131" t="s">
        <v>53</v>
      </c>
      <c r="F127" s="131" t="s">
        <v>54</v>
      </c>
      <c r="G127" s="131" t="s">
        <v>120</v>
      </c>
      <c r="H127" s="131" t="s">
        <v>121</v>
      </c>
      <c r="I127" s="131" t="s">
        <v>122</v>
      </c>
      <c r="J127" s="132" t="s">
        <v>106</v>
      </c>
      <c r="K127" s="133" t="s">
        <v>123</v>
      </c>
      <c r="L127" s="134"/>
      <c r="M127" s="61" t="s">
        <v>1</v>
      </c>
      <c r="N127" s="62" t="s">
        <v>36</v>
      </c>
      <c r="O127" s="62" t="s">
        <v>124</v>
      </c>
      <c r="P127" s="62" t="s">
        <v>125</v>
      </c>
      <c r="Q127" s="62" t="s">
        <v>126</v>
      </c>
      <c r="R127" s="62" t="s">
        <v>127</v>
      </c>
      <c r="S127" s="62" t="s">
        <v>128</v>
      </c>
      <c r="T127" s="63" t="s">
        <v>129</v>
      </c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spans="1:63" s="2" customFormat="1" ht="22.9" customHeight="1">
      <c r="A128" s="28"/>
      <c r="B128" s="29"/>
      <c r="C128" s="68" t="s">
        <v>102</v>
      </c>
      <c r="D128" s="28"/>
      <c r="E128" s="28"/>
      <c r="F128" s="28"/>
      <c r="G128" s="28"/>
      <c r="H128" s="28"/>
      <c r="I128" s="28"/>
      <c r="J128" s="135">
        <f>BK128</f>
        <v>0</v>
      </c>
      <c r="K128" s="28"/>
      <c r="L128" s="29"/>
      <c r="M128" s="64"/>
      <c r="N128" s="55"/>
      <c r="O128" s="65"/>
      <c r="P128" s="136">
        <f>P129</f>
        <v>8821.8590220000006</v>
      </c>
      <c r="Q128" s="65"/>
      <c r="R128" s="136">
        <f>R129</f>
        <v>4764.8339740000001</v>
      </c>
      <c r="S128" s="65"/>
      <c r="T128" s="137">
        <f>T129</f>
        <v>1938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T128" s="14" t="s">
        <v>71</v>
      </c>
      <c r="AU128" s="14" t="s">
        <v>108</v>
      </c>
      <c r="BK128" s="138">
        <f>BK129</f>
        <v>0</v>
      </c>
    </row>
    <row r="129" spans="1:65" s="12" customFormat="1" ht="25.9" customHeight="1">
      <c r="B129" s="139"/>
      <c r="D129" s="140" t="s">
        <v>71</v>
      </c>
      <c r="E129" s="141" t="s">
        <v>130</v>
      </c>
      <c r="F129" s="141" t="s">
        <v>131</v>
      </c>
      <c r="J129" s="142">
        <f>BK129</f>
        <v>0</v>
      </c>
      <c r="L129" s="139"/>
      <c r="M129" s="143"/>
      <c r="N129" s="144"/>
      <c r="O129" s="144"/>
      <c r="P129" s="145">
        <f>P130+P141+P143+P159+P161+P164+P199</f>
        <v>8821.8590220000006</v>
      </c>
      <c r="Q129" s="144"/>
      <c r="R129" s="145">
        <f>R130+R141+R143+R159+R161+R164+R199</f>
        <v>4764.8339740000001</v>
      </c>
      <c r="S129" s="144"/>
      <c r="T129" s="146">
        <f>T130+T141+T143+T159+T161+T164+T199</f>
        <v>1938</v>
      </c>
      <c r="AR129" s="140" t="s">
        <v>80</v>
      </c>
      <c r="AT129" s="147" t="s">
        <v>71</v>
      </c>
      <c r="AU129" s="147" t="s">
        <v>72</v>
      </c>
      <c r="AY129" s="140" t="s">
        <v>132</v>
      </c>
      <c r="BK129" s="148">
        <f>BK130+BK141+BK143+BK159+BK161+BK164+BK199</f>
        <v>0</v>
      </c>
    </row>
    <row r="130" spans="1:65" s="12" customFormat="1" ht="22.9" customHeight="1">
      <c r="B130" s="139"/>
      <c r="D130" s="140" t="s">
        <v>71</v>
      </c>
      <c r="E130" s="149" t="s">
        <v>80</v>
      </c>
      <c r="F130" s="149" t="s">
        <v>133</v>
      </c>
      <c r="J130" s="150">
        <f>BK130</f>
        <v>0</v>
      </c>
      <c r="L130" s="139"/>
      <c r="M130" s="143"/>
      <c r="N130" s="144"/>
      <c r="O130" s="144"/>
      <c r="P130" s="145">
        <f>SUM(P131:P140)</f>
        <v>1908.1325000000004</v>
      </c>
      <c r="Q130" s="144"/>
      <c r="R130" s="145">
        <f>SUM(R131:R140)</f>
        <v>0</v>
      </c>
      <c r="S130" s="144"/>
      <c r="T130" s="146">
        <f>SUM(T131:T140)</f>
        <v>1938</v>
      </c>
      <c r="AR130" s="140" t="s">
        <v>80</v>
      </c>
      <c r="AT130" s="147" t="s">
        <v>71</v>
      </c>
      <c r="AU130" s="147" t="s">
        <v>80</v>
      </c>
      <c r="AY130" s="140" t="s">
        <v>132</v>
      </c>
      <c r="BK130" s="148">
        <f>SUM(BK131:BK140)</f>
        <v>0</v>
      </c>
    </row>
    <row r="131" spans="1:65" s="2" customFormat="1" ht="33" customHeight="1">
      <c r="A131" s="28"/>
      <c r="B131" s="151"/>
      <c r="C131" s="152" t="s">
        <v>80</v>
      </c>
      <c r="D131" s="152" t="s">
        <v>134</v>
      </c>
      <c r="E131" s="153" t="s">
        <v>473</v>
      </c>
      <c r="F131" s="154" t="s">
        <v>474</v>
      </c>
      <c r="G131" s="155" t="s">
        <v>154</v>
      </c>
      <c r="H131" s="156">
        <v>1700</v>
      </c>
      <c r="I131" s="156"/>
      <c r="J131" s="156">
        <f t="shared" ref="J131:J140" si="0">ROUND(I131*H131,3)</f>
        <v>0</v>
      </c>
      <c r="K131" s="157"/>
      <c r="L131" s="29"/>
      <c r="M131" s="158" t="s">
        <v>1</v>
      </c>
      <c r="N131" s="159" t="s">
        <v>38</v>
      </c>
      <c r="O131" s="160">
        <v>0.31900000000000001</v>
      </c>
      <c r="P131" s="160">
        <f t="shared" ref="P131:P140" si="1">O131*H131</f>
        <v>542.29999999999995</v>
      </c>
      <c r="Q131" s="160">
        <v>0</v>
      </c>
      <c r="R131" s="160">
        <f t="shared" ref="R131:R140" si="2">Q131*H131</f>
        <v>0</v>
      </c>
      <c r="S131" s="160">
        <v>0.5</v>
      </c>
      <c r="T131" s="161">
        <f t="shared" ref="T131:T140" si="3">S131*H131</f>
        <v>850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62" t="s">
        <v>138</v>
      </c>
      <c r="AT131" s="162" t="s">
        <v>134</v>
      </c>
      <c r="AU131" s="162" t="s">
        <v>139</v>
      </c>
      <c r="AY131" s="14" t="s">
        <v>132</v>
      </c>
      <c r="BE131" s="163">
        <f t="shared" ref="BE131:BE140" si="4">IF(N131="základná",J131,0)</f>
        <v>0</v>
      </c>
      <c r="BF131" s="163">
        <f t="shared" ref="BF131:BF140" si="5">IF(N131="znížená",J131,0)</f>
        <v>0</v>
      </c>
      <c r="BG131" s="163">
        <f t="shared" ref="BG131:BG140" si="6">IF(N131="zákl. prenesená",J131,0)</f>
        <v>0</v>
      </c>
      <c r="BH131" s="163">
        <f t="shared" ref="BH131:BH140" si="7">IF(N131="zníž. prenesená",J131,0)</f>
        <v>0</v>
      </c>
      <c r="BI131" s="163">
        <f t="shared" ref="BI131:BI140" si="8">IF(N131="nulová",J131,0)</f>
        <v>0</v>
      </c>
      <c r="BJ131" s="14" t="s">
        <v>139</v>
      </c>
      <c r="BK131" s="164">
        <f t="shared" ref="BK131:BK140" si="9">ROUND(I131*H131,3)</f>
        <v>0</v>
      </c>
      <c r="BL131" s="14" t="s">
        <v>138</v>
      </c>
      <c r="BM131" s="162" t="s">
        <v>475</v>
      </c>
    </row>
    <row r="132" spans="1:65" s="2" customFormat="1" ht="37.9" customHeight="1">
      <c r="A132" s="28"/>
      <c r="B132" s="151"/>
      <c r="C132" s="152" t="s">
        <v>139</v>
      </c>
      <c r="D132" s="152" t="s">
        <v>134</v>
      </c>
      <c r="E132" s="153" t="s">
        <v>476</v>
      </c>
      <c r="F132" s="154" t="s">
        <v>477</v>
      </c>
      <c r="G132" s="155" t="s">
        <v>154</v>
      </c>
      <c r="H132" s="156">
        <v>1700</v>
      </c>
      <c r="I132" s="156"/>
      <c r="J132" s="156">
        <f t="shared" si="0"/>
        <v>0</v>
      </c>
      <c r="K132" s="157"/>
      <c r="L132" s="29"/>
      <c r="M132" s="158" t="s">
        <v>1</v>
      </c>
      <c r="N132" s="159" t="s">
        <v>38</v>
      </c>
      <c r="O132" s="160">
        <v>4.5999999999999999E-2</v>
      </c>
      <c r="P132" s="160">
        <f t="shared" si="1"/>
        <v>78.2</v>
      </c>
      <c r="Q132" s="160">
        <v>0</v>
      </c>
      <c r="R132" s="160">
        <f t="shared" si="2"/>
        <v>0</v>
      </c>
      <c r="S132" s="160">
        <v>0.24</v>
      </c>
      <c r="T132" s="161">
        <f t="shared" si="3"/>
        <v>408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2" t="s">
        <v>138</v>
      </c>
      <c r="AT132" s="162" t="s">
        <v>134</v>
      </c>
      <c r="AU132" s="162" t="s">
        <v>139</v>
      </c>
      <c r="AY132" s="14" t="s">
        <v>132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4" t="s">
        <v>139</v>
      </c>
      <c r="BK132" s="164">
        <f t="shared" si="9"/>
        <v>0</v>
      </c>
      <c r="BL132" s="14" t="s">
        <v>138</v>
      </c>
      <c r="BM132" s="162" t="s">
        <v>478</v>
      </c>
    </row>
    <row r="133" spans="1:65" s="2" customFormat="1" ht="37.9" customHeight="1">
      <c r="A133" s="28"/>
      <c r="B133" s="151"/>
      <c r="C133" s="152" t="s">
        <v>144</v>
      </c>
      <c r="D133" s="152" t="s">
        <v>134</v>
      </c>
      <c r="E133" s="153" t="s">
        <v>479</v>
      </c>
      <c r="F133" s="154" t="s">
        <v>480</v>
      </c>
      <c r="G133" s="155" t="s">
        <v>154</v>
      </c>
      <c r="H133" s="156">
        <v>1700</v>
      </c>
      <c r="I133" s="156"/>
      <c r="J133" s="156">
        <f t="shared" si="0"/>
        <v>0</v>
      </c>
      <c r="K133" s="157"/>
      <c r="L133" s="29"/>
      <c r="M133" s="158" t="s">
        <v>1</v>
      </c>
      <c r="N133" s="159" t="s">
        <v>38</v>
      </c>
      <c r="O133" s="160">
        <v>0.113</v>
      </c>
      <c r="P133" s="160">
        <f t="shared" si="1"/>
        <v>192.1</v>
      </c>
      <c r="Q133" s="160">
        <v>0</v>
      </c>
      <c r="R133" s="160">
        <f t="shared" si="2"/>
        <v>0</v>
      </c>
      <c r="S133" s="160">
        <v>0.4</v>
      </c>
      <c r="T133" s="161">
        <f t="shared" si="3"/>
        <v>680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2" t="s">
        <v>138</v>
      </c>
      <c r="AT133" s="162" t="s">
        <v>134</v>
      </c>
      <c r="AU133" s="162" t="s">
        <v>139</v>
      </c>
      <c r="AY133" s="14" t="s">
        <v>132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4" t="s">
        <v>139</v>
      </c>
      <c r="BK133" s="164">
        <f t="shared" si="9"/>
        <v>0</v>
      </c>
      <c r="BL133" s="14" t="s">
        <v>138</v>
      </c>
      <c r="BM133" s="162" t="s">
        <v>481</v>
      </c>
    </row>
    <row r="134" spans="1:65" s="2" customFormat="1" ht="24.2" customHeight="1">
      <c r="A134" s="28"/>
      <c r="B134" s="151"/>
      <c r="C134" s="152" t="s">
        <v>138</v>
      </c>
      <c r="D134" s="152" t="s">
        <v>134</v>
      </c>
      <c r="E134" s="153" t="s">
        <v>482</v>
      </c>
      <c r="F134" s="154" t="s">
        <v>483</v>
      </c>
      <c r="G134" s="155" t="s">
        <v>137</v>
      </c>
      <c r="H134" s="156">
        <v>1558.5</v>
      </c>
      <c r="I134" s="156"/>
      <c r="J134" s="156">
        <f t="shared" si="0"/>
        <v>0</v>
      </c>
      <c r="K134" s="157"/>
      <c r="L134" s="29"/>
      <c r="M134" s="158" t="s">
        <v>1</v>
      </c>
      <c r="N134" s="159" t="s">
        <v>38</v>
      </c>
      <c r="O134" s="160">
        <v>0.14399999999999999</v>
      </c>
      <c r="P134" s="160">
        <f t="shared" si="1"/>
        <v>224.42399999999998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2" t="s">
        <v>138</v>
      </c>
      <c r="AT134" s="162" t="s">
        <v>134</v>
      </c>
      <c r="AU134" s="162" t="s">
        <v>139</v>
      </c>
      <c r="AY134" s="14" t="s">
        <v>132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4" t="s">
        <v>139</v>
      </c>
      <c r="BK134" s="164">
        <f t="shared" si="9"/>
        <v>0</v>
      </c>
      <c r="BL134" s="14" t="s">
        <v>138</v>
      </c>
      <c r="BM134" s="162" t="s">
        <v>484</v>
      </c>
    </row>
    <row r="135" spans="1:65" s="2" customFormat="1" ht="21.75" customHeight="1">
      <c r="A135" s="28"/>
      <c r="B135" s="151"/>
      <c r="C135" s="152" t="s">
        <v>151</v>
      </c>
      <c r="D135" s="152" t="s">
        <v>134</v>
      </c>
      <c r="E135" s="153" t="s">
        <v>485</v>
      </c>
      <c r="F135" s="154" t="s">
        <v>486</v>
      </c>
      <c r="G135" s="155" t="s">
        <v>137</v>
      </c>
      <c r="H135" s="156">
        <v>480</v>
      </c>
      <c r="I135" s="156"/>
      <c r="J135" s="156">
        <f t="shared" si="0"/>
        <v>0</v>
      </c>
      <c r="K135" s="157"/>
      <c r="L135" s="29"/>
      <c r="M135" s="158" t="s">
        <v>1</v>
      </c>
      <c r="N135" s="159" t="s">
        <v>38</v>
      </c>
      <c r="O135" s="160">
        <v>1.284</v>
      </c>
      <c r="P135" s="160">
        <f t="shared" si="1"/>
        <v>616.32000000000005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62" t="s">
        <v>138</v>
      </c>
      <c r="AT135" s="162" t="s">
        <v>134</v>
      </c>
      <c r="AU135" s="162" t="s">
        <v>139</v>
      </c>
      <c r="AY135" s="14" t="s">
        <v>132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4" t="s">
        <v>139</v>
      </c>
      <c r="BK135" s="164">
        <f t="shared" si="9"/>
        <v>0</v>
      </c>
      <c r="BL135" s="14" t="s">
        <v>138</v>
      </c>
      <c r="BM135" s="162" t="s">
        <v>487</v>
      </c>
    </row>
    <row r="136" spans="1:65" s="2" customFormat="1" ht="37.9" customHeight="1">
      <c r="A136" s="28"/>
      <c r="B136" s="151"/>
      <c r="C136" s="152" t="s">
        <v>156</v>
      </c>
      <c r="D136" s="152" t="s">
        <v>134</v>
      </c>
      <c r="E136" s="153" t="s">
        <v>488</v>
      </c>
      <c r="F136" s="154" t="s">
        <v>489</v>
      </c>
      <c r="G136" s="155" t="s">
        <v>137</v>
      </c>
      <c r="H136" s="156">
        <v>2038.5</v>
      </c>
      <c r="I136" s="156"/>
      <c r="J136" s="156">
        <f t="shared" si="0"/>
        <v>0</v>
      </c>
      <c r="K136" s="157"/>
      <c r="L136" s="29"/>
      <c r="M136" s="158" t="s">
        <v>1</v>
      </c>
      <c r="N136" s="159" t="s">
        <v>38</v>
      </c>
      <c r="O136" s="160">
        <v>4.4999999999999998E-2</v>
      </c>
      <c r="P136" s="160">
        <f t="shared" si="1"/>
        <v>91.732500000000002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2" t="s">
        <v>138</v>
      </c>
      <c r="AT136" s="162" t="s">
        <v>134</v>
      </c>
      <c r="AU136" s="162" t="s">
        <v>139</v>
      </c>
      <c r="AY136" s="14" t="s">
        <v>132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4" t="s">
        <v>139</v>
      </c>
      <c r="BK136" s="164">
        <f t="shared" si="9"/>
        <v>0</v>
      </c>
      <c r="BL136" s="14" t="s">
        <v>138</v>
      </c>
      <c r="BM136" s="162" t="s">
        <v>490</v>
      </c>
    </row>
    <row r="137" spans="1:65" s="2" customFormat="1" ht="44.25" customHeight="1">
      <c r="A137" s="28"/>
      <c r="B137" s="151"/>
      <c r="C137" s="152" t="s">
        <v>160</v>
      </c>
      <c r="D137" s="152" t="s">
        <v>134</v>
      </c>
      <c r="E137" s="153" t="s">
        <v>491</v>
      </c>
      <c r="F137" s="154" t="s">
        <v>492</v>
      </c>
      <c r="G137" s="155" t="s">
        <v>137</v>
      </c>
      <c r="H137" s="156">
        <v>14269.5</v>
      </c>
      <c r="I137" s="156"/>
      <c r="J137" s="156">
        <f t="shared" si="0"/>
        <v>0</v>
      </c>
      <c r="K137" s="157"/>
      <c r="L137" s="29"/>
      <c r="M137" s="158" t="s">
        <v>1</v>
      </c>
      <c r="N137" s="159" t="s">
        <v>38</v>
      </c>
      <c r="O137" s="160">
        <v>3.0000000000000001E-3</v>
      </c>
      <c r="P137" s="160">
        <f t="shared" si="1"/>
        <v>42.808500000000002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2" t="s">
        <v>138</v>
      </c>
      <c r="AT137" s="162" t="s">
        <v>134</v>
      </c>
      <c r="AU137" s="162" t="s">
        <v>139</v>
      </c>
      <c r="AY137" s="14" t="s">
        <v>132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4" t="s">
        <v>139</v>
      </c>
      <c r="BK137" s="164">
        <f t="shared" si="9"/>
        <v>0</v>
      </c>
      <c r="BL137" s="14" t="s">
        <v>138</v>
      </c>
      <c r="BM137" s="162" t="s">
        <v>493</v>
      </c>
    </row>
    <row r="138" spans="1:65" s="2" customFormat="1" ht="21.75" customHeight="1">
      <c r="A138" s="28"/>
      <c r="B138" s="151"/>
      <c r="C138" s="152" t="s">
        <v>164</v>
      </c>
      <c r="D138" s="152" t="s">
        <v>134</v>
      </c>
      <c r="E138" s="153" t="s">
        <v>494</v>
      </c>
      <c r="F138" s="154" t="s">
        <v>495</v>
      </c>
      <c r="G138" s="155" t="s">
        <v>137</v>
      </c>
      <c r="H138" s="156">
        <v>2038.5</v>
      </c>
      <c r="I138" s="156"/>
      <c r="J138" s="156">
        <f t="shared" si="0"/>
        <v>0</v>
      </c>
      <c r="K138" s="157"/>
      <c r="L138" s="29"/>
      <c r="M138" s="158" t="s">
        <v>1</v>
      </c>
      <c r="N138" s="159" t="s">
        <v>38</v>
      </c>
      <c r="O138" s="160">
        <v>7.0000000000000001E-3</v>
      </c>
      <c r="P138" s="160">
        <f t="shared" si="1"/>
        <v>14.269500000000001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2" t="s">
        <v>138</v>
      </c>
      <c r="AT138" s="162" t="s">
        <v>134</v>
      </c>
      <c r="AU138" s="162" t="s">
        <v>139</v>
      </c>
      <c r="AY138" s="14" t="s">
        <v>132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4" t="s">
        <v>139</v>
      </c>
      <c r="BK138" s="164">
        <f t="shared" si="9"/>
        <v>0</v>
      </c>
      <c r="BL138" s="14" t="s">
        <v>138</v>
      </c>
      <c r="BM138" s="162" t="s">
        <v>496</v>
      </c>
    </row>
    <row r="139" spans="1:65" s="2" customFormat="1" ht="24.2" customHeight="1">
      <c r="A139" s="28"/>
      <c r="B139" s="151"/>
      <c r="C139" s="152" t="s">
        <v>168</v>
      </c>
      <c r="D139" s="152" t="s">
        <v>134</v>
      </c>
      <c r="E139" s="153" t="s">
        <v>189</v>
      </c>
      <c r="F139" s="154" t="s">
        <v>190</v>
      </c>
      <c r="G139" s="155" t="s">
        <v>191</v>
      </c>
      <c r="H139" s="156">
        <v>3771.2249999999999</v>
      </c>
      <c r="I139" s="156"/>
      <c r="J139" s="156">
        <f t="shared" si="0"/>
        <v>0</v>
      </c>
      <c r="K139" s="157"/>
      <c r="L139" s="29"/>
      <c r="M139" s="158" t="s">
        <v>1</v>
      </c>
      <c r="N139" s="159" t="s">
        <v>38</v>
      </c>
      <c r="O139" s="160">
        <v>0</v>
      </c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2" t="s">
        <v>138</v>
      </c>
      <c r="AT139" s="162" t="s">
        <v>134</v>
      </c>
      <c r="AU139" s="162" t="s">
        <v>139</v>
      </c>
      <c r="AY139" s="14" t="s">
        <v>132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4" t="s">
        <v>139</v>
      </c>
      <c r="BK139" s="164">
        <f t="shared" si="9"/>
        <v>0</v>
      </c>
      <c r="BL139" s="14" t="s">
        <v>138</v>
      </c>
      <c r="BM139" s="162" t="s">
        <v>497</v>
      </c>
    </row>
    <row r="140" spans="1:65" s="2" customFormat="1" ht="21.75" customHeight="1">
      <c r="A140" s="28"/>
      <c r="B140" s="151"/>
      <c r="C140" s="152" t="s">
        <v>172</v>
      </c>
      <c r="D140" s="152" t="s">
        <v>134</v>
      </c>
      <c r="E140" s="153" t="s">
        <v>498</v>
      </c>
      <c r="F140" s="154" t="s">
        <v>499</v>
      </c>
      <c r="G140" s="155" t="s">
        <v>154</v>
      </c>
      <c r="H140" s="156">
        <v>6234</v>
      </c>
      <c r="I140" s="156"/>
      <c r="J140" s="156">
        <f t="shared" si="0"/>
        <v>0</v>
      </c>
      <c r="K140" s="157"/>
      <c r="L140" s="29"/>
      <c r="M140" s="158" t="s">
        <v>1</v>
      </c>
      <c r="N140" s="159" t="s">
        <v>38</v>
      </c>
      <c r="O140" s="160">
        <v>1.7000000000000001E-2</v>
      </c>
      <c r="P140" s="160">
        <f t="shared" si="1"/>
        <v>105.97800000000001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2" t="s">
        <v>138</v>
      </c>
      <c r="AT140" s="162" t="s">
        <v>134</v>
      </c>
      <c r="AU140" s="162" t="s">
        <v>139</v>
      </c>
      <c r="AY140" s="14" t="s">
        <v>132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4" t="s">
        <v>139</v>
      </c>
      <c r="BK140" s="164">
        <f t="shared" si="9"/>
        <v>0</v>
      </c>
      <c r="BL140" s="14" t="s">
        <v>138</v>
      </c>
      <c r="BM140" s="162" t="s">
        <v>500</v>
      </c>
    </row>
    <row r="141" spans="1:65" s="12" customFormat="1" ht="22.9" customHeight="1">
      <c r="B141" s="139"/>
      <c r="D141" s="140" t="s">
        <v>71</v>
      </c>
      <c r="E141" s="149" t="s">
        <v>139</v>
      </c>
      <c r="F141" s="149" t="s">
        <v>206</v>
      </c>
      <c r="J141" s="150">
        <f>BK141</f>
        <v>0</v>
      </c>
      <c r="L141" s="139"/>
      <c r="M141" s="143"/>
      <c r="N141" s="144"/>
      <c r="O141" s="144"/>
      <c r="P141" s="145">
        <f>P142</f>
        <v>27.07264</v>
      </c>
      <c r="Q141" s="144"/>
      <c r="R141" s="145">
        <f>R142</f>
        <v>28.218400000000003</v>
      </c>
      <c r="S141" s="144"/>
      <c r="T141" s="146">
        <f>T142</f>
        <v>0</v>
      </c>
      <c r="AR141" s="140" t="s">
        <v>80</v>
      </c>
      <c r="AT141" s="147" t="s">
        <v>71</v>
      </c>
      <c r="AU141" s="147" t="s">
        <v>80</v>
      </c>
      <c r="AY141" s="140" t="s">
        <v>132</v>
      </c>
      <c r="BK141" s="148">
        <f>BK142</f>
        <v>0</v>
      </c>
    </row>
    <row r="142" spans="1:65" s="2" customFormat="1" ht="16.5" customHeight="1">
      <c r="A142" s="28"/>
      <c r="B142" s="151"/>
      <c r="C142" s="152" t="s">
        <v>176</v>
      </c>
      <c r="D142" s="152" t="s">
        <v>134</v>
      </c>
      <c r="E142" s="153" t="s">
        <v>501</v>
      </c>
      <c r="F142" s="154" t="s">
        <v>502</v>
      </c>
      <c r="G142" s="155" t="s">
        <v>231</v>
      </c>
      <c r="H142" s="156">
        <v>112</v>
      </c>
      <c r="I142" s="156"/>
      <c r="J142" s="156">
        <f>ROUND(I142*H142,3)</f>
        <v>0</v>
      </c>
      <c r="K142" s="157"/>
      <c r="L142" s="29"/>
      <c r="M142" s="158" t="s">
        <v>1</v>
      </c>
      <c r="N142" s="159" t="s">
        <v>38</v>
      </c>
      <c r="O142" s="160">
        <v>0.24171999999999999</v>
      </c>
      <c r="P142" s="160">
        <f>O142*H142</f>
        <v>27.07264</v>
      </c>
      <c r="Q142" s="160">
        <v>0.25195000000000001</v>
      </c>
      <c r="R142" s="160">
        <f>Q142*H142</f>
        <v>28.218400000000003</v>
      </c>
      <c r="S142" s="160">
        <v>0</v>
      </c>
      <c r="T142" s="161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62" t="s">
        <v>138</v>
      </c>
      <c r="AT142" s="162" t="s">
        <v>134</v>
      </c>
      <c r="AU142" s="162" t="s">
        <v>139</v>
      </c>
      <c r="AY142" s="14" t="s">
        <v>132</v>
      </c>
      <c r="BE142" s="163">
        <f>IF(N142="základná",J142,0)</f>
        <v>0</v>
      </c>
      <c r="BF142" s="163">
        <f>IF(N142="znížená",J142,0)</f>
        <v>0</v>
      </c>
      <c r="BG142" s="163">
        <f>IF(N142="zákl. prenesená",J142,0)</f>
        <v>0</v>
      </c>
      <c r="BH142" s="163">
        <f>IF(N142="zníž. prenesená",J142,0)</f>
        <v>0</v>
      </c>
      <c r="BI142" s="163">
        <f>IF(N142="nulová",J142,0)</f>
        <v>0</v>
      </c>
      <c r="BJ142" s="14" t="s">
        <v>139</v>
      </c>
      <c r="BK142" s="164">
        <f>ROUND(I142*H142,3)</f>
        <v>0</v>
      </c>
      <c r="BL142" s="14" t="s">
        <v>138</v>
      </c>
      <c r="BM142" s="162" t="s">
        <v>503</v>
      </c>
    </row>
    <row r="143" spans="1:65" s="12" customFormat="1" ht="22.9" customHeight="1">
      <c r="B143" s="139"/>
      <c r="D143" s="140" t="s">
        <v>71</v>
      </c>
      <c r="E143" s="149" t="s">
        <v>151</v>
      </c>
      <c r="F143" s="149" t="s">
        <v>504</v>
      </c>
      <c r="J143" s="150">
        <f>BK143</f>
        <v>0</v>
      </c>
      <c r="L143" s="139"/>
      <c r="M143" s="143"/>
      <c r="N143" s="144"/>
      <c r="O143" s="144"/>
      <c r="P143" s="145">
        <f>SUM(P144:P158)</f>
        <v>1361.6398399999998</v>
      </c>
      <c r="Q143" s="144"/>
      <c r="R143" s="145">
        <f>SUM(R144:R158)</f>
        <v>4131.8173840000009</v>
      </c>
      <c r="S143" s="144"/>
      <c r="T143" s="146">
        <f>SUM(T144:T158)</f>
        <v>0</v>
      </c>
      <c r="AR143" s="140" t="s">
        <v>80</v>
      </c>
      <c r="AT143" s="147" t="s">
        <v>71</v>
      </c>
      <c r="AU143" s="147" t="s">
        <v>80</v>
      </c>
      <c r="AY143" s="140" t="s">
        <v>132</v>
      </c>
      <c r="BK143" s="148">
        <f>SUM(BK144:BK158)</f>
        <v>0</v>
      </c>
    </row>
    <row r="144" spans="1:65" s="2" customFormat="1" ht="37.9" customHeight="1">
      <c r="A144" s="28"/>
      <c r="B144" s="151"/>
      <c r="C144" s="152" t="s">
        <v>180</v>
      </c>
      <c r="D144" s="152" t="s">
        <v>134</v>
      </c>
      <c r="E144" s="153" t="s">
        <v>505</v>
      </c>
      <c r="F144" s="154" t="s">
        <v>506</v>
      </c>
      <c r="G144" s="155" t="s">
        <v>154</v>
      </c>
      <c r="H144" s="156">
        <v>130</v>
      </c>
      <c r="I144" s="156"/>
      <c r="J144" s="156">
        <f t="shared" ref="J144:J158" si="10">ROUND(I144*H144,3)</f>
        <v>0</v>
      </c>
      <c r="K144" s="157"/>
      <c r="L144" s="29"/>
      <c r="M144" s="158" t="s">
        <v>1</v>
      </c>
      <c r="N144" s="159" t="s">
        <v>38</v>
      </c>
      <c r="O144" s="160">
        <v>3.1119999999999998E-2</v>
      </c>
      <c r="P144" s="160">
        <f t="shared" ref="P144:P158" si="11">O144*H144</f>
        <v>4.0455999999999994</v>
      </c>
      <c r="Q144" s="160">
        <v>0.112</v>
      </c>
      <c r="R144" s="160">
        <f t="shared" ref="R144:R158" si="12">Q144*H144</f>
        <v>14.56</v>
      </c>
      <c r="S144" s="160">
        <v>0</v>
      </c>
      <c r="T144" s="161">
        <f t="shared" ref="T144:T158" si="13"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2" t="s">
        <v>138</v>
      </c>
      <c r="AT144" s="162" t="s">
        <v>134</v>
      </c>
      <c r="AU144" s="162" t="s">
        <v>139</v>
      </c>
      <c r="AY144" s="14" t="s">
        <v>132</v>
      </c>
      <c r="BE144" s="163">
        <f t="shared" ref="BE144:BE158" si="14">IF(N144="základná",J144,0)</f>
        <v>0</v>
      </c>
      <c r="BF144" s="163">
        <f t="shared" ref="BF144:BF158" si="15">IF(N144="znížená",J144,0)</f>
        <v>0</v>
      </c>
      <c r="BG144" s="163">
        <f t="shared" ref="BG144:BG158" si="16">IF(N144="zákl. prenesená",J144,0)</f>
        <v>0</v>
      </c>
      <c r="BH144" s="163">
        <f t="shared" ref="BH144:BH158" si="17">IF(N144="zníž. prenesená",J144,0)</f>
        <v>0</v>
      </c>
      <c r="BI144" s="163">
        <f t="shared" ref="BI144:BI158" si="18">IF(N144="nulová",J144,0)</f>
        <v>0</v>
      </c>
      <c r="BJ144" s="14" t="s">
        <v>139</v>
      </c>
      <c r="BK144" s="164">
        <f t="shared" ref="BK144:BK158" si="19">ROUND(I144*H144,3)</f>
        <v>0</v>
      </c>
      <c r="BL144" s="14" t="s">
        <v>138</v>
      </c>
      <c r="BM144" s="162" t="s">
        <v>507</v>
      </c>
    </row>
    <row r="145" spans="1:65" s="2" customFormat="1" ht="33" customHeight="1">
      <c r="A145" s="28"/>
      <c r="B145" s="151"/>
      <c r="C145" s="152" t="s">
        <v>184</v>
      </c>
      <c r="D145" s="152" t="s">
        <v>134</v>
      </c>
      <c r="E145" s="153" t="s">
        <v>508</v>
      </c>
      <c r="F145" s="154" t="s">
        <v>509</v>
      </c>
      <c r="G145" s="155" t="s">
        <v>154</v>
      </c>
      <c r="H145" s="156">
        <v>130</v>
      </c>
      <c r="I145" s="156"/>
      <c r="J145" s="156">
        <f t="shared" si="10"/>
        <v>0</v>
      </c>
      <c r="K145" s="157"/>
      <c r="L145" s="29"/>
      <c r="M145" s="158" t="s">
        <v>1</v>
      </c>
      <c r="N145" s="159" t="s">
        <v>38</v>
      </c>
      <c r="O145" s="160">
        <v>2.562E-2</v>
      </c>
      <c r="P145" s="160">
        <f t="shared" si="11"/>
        <v>3.3306</v>
      </c>
      <c r="Q145" s="160">
        <v>0.29899999999999999</v>
      </c>
      <c r="R145" s="160">
        <f t="shared" si="12"/>
        <v>38.869999999999997</v>
      </c>
      <c r="S145" s="160">
        <v>0</v>
      </c>
      <c r="T145" s="161">
        <f t="shared" si="1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62" t="s">
        <v>138</v>
      </c>
      <c r="AT145" s="162" t="s">
        <v>134</v>
      </c>
      <c r="AU145" s="162" t="s">
        <v>139</v>
      </c>
      <c r="AY145" s="14" t="s">
        <v>132</v>
      </c>
      <c r="BE145" s="163">
        <f t="shared" si="14"/>
        <v>0</v>
      </c>
      <c r="BF145" s="163">
        <f t="shared" si="15"/>
        <v>0</v>
      </c>
      <c r="BG145" s="163">
        <f t="shared" si="16"/>
        <v>0</v>
      </c>
      <c r="BH145" s="163">
        <f t="shared" si="17"/>
        <v>0</v>
      </c>
      <c r="BI145" s="163">
        <f t="shared" si="18"/>
        <v>0</v>
      </c>
      <c r="BJ145" s="14" t="s">
        <v>139</v>
      </c>
      <c r="BK145" s="164">
        <f t="shared" si="19"/>
        <v>0</v>
      </c>
      <c r="BL145" s="14" t="s">
        <v>138</v>
      </c>
      <c r="BM145" s="162" t="s">
        <v>510</v>
      </c>
    </row>
    <row r="146" spans="1:65" s="2" customFormat="1" ht="33" customHeight="1">
      <c r="A146" s="28"/>
      <c r="B146" s="151"/>
      <c r="C146" s="152" t="s">
        <v>188</v>
      </c>
      <c r="D146" s="152" t="s">
        <v>134</v>
      </c>
      <c r="E146" s="153" t="s">
        <v>511</v>
      </c>
      <c r="F146" s="154" t="s">
        <v>512</v>
      </c>
      <c r="G146" s="155" t="s">
        <v>154</v>
      </c>
      <c r="H146" s="156">
        <v>130</v>
      </c>
      <c r="I146" s="156"/>
      <c r="J146" s="156">
        <f t="shared" si="10"/>
        <v>0</v>
      </c>
      <c r="K146" s="157"/>
      <c r="L146" s="29"/>
      <c r="M146" s="158" t="s">
        <v>1</v>
      </c>
      <c r="N146" s="159" t="s">
        <v>38</v>
      </c>
      <c r="O146" s="160">
        <v>5.5120000000000002E-2</v>
      </c>
      <c r="P146" s="160">
        <f t="shared" si="11"/>
        <v>7.1656000000000004</v>
      </c>
      <c r="Q146" s="160">
        <v>0.48574000000000001</v>
      </c>
      <c r="R146" s="160">
        <f t="shared" si="12"/>
        <v>63.1462</v>
      </c>
      <c r="S146" s="160">
        <v>0</v>
      </c>
      <c r="T146" s="161">
        <f t="shared" si="1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2" t="s">
        <v>138</v>
      </c>
      <c r="AT146" s="162" t="s">
        <v>134</v>
      </c>
      <c r="AU146" s="162" t="s">
        <v>139</v>
      </c>
      <c r="AY146" s="14" t="s">
        <v>132</v>
      </c>
      <c r="BE146" s="163">
        <f t="shared" si="14"/>
        <v>0</v>
      </c>
      <c r="BF146" s="163">
        <f t="shared" si="15"/>
        <v>0</v>
      </c>
      <c r="BG146" s="163">
        <f t="shared" si="16"/>
        <v>0</v>
      </c>
      <c r="BH146" s="163">
        <f t="shared" si="17"/>
        <v>0</v>
      </c>
      <c r="BI146" s="163">
        <f t="shared" si="18"/>
        <v>0</v>
      </c>
      <c r="BJ146" s="14" t="s">
        <v>139</v>
      </c>
      <c r="BK146" s="164">
        <f t="shared" si="19"/>
        <v>0</v>
      </c>
      <c r="BL146" s="14" t="s">
        <v>138</v>
      </c>
      <c r="BM146" s="162" t="s">
        <v>513</v>
      </c>
    </row>
    <row r="147" spans="1:65" s="2" customFormat="1" ht="33" customHeight="1">
      <c r="A147" s="28"/>
      <c r="B147" s="151"/>
      <c r="C147" s="152" t="s">
        <v>193</v>
      </c>
      <c r="D147" s="152" t="s">
        <v>134</v>
      </c>
      <c r="E147" s="153" t="s">
        <v>514</v>
      </c>
      <c r="F147" s="154" t="s">
        <v>515</v>
      </c>
      <c r="G147" s="155" t="s">
        <v>154</v>
      </c>
      <c r="H147" s="156">
        <v>865</v>
      </c>
      <c r="I147" s="156"/>
      <c r="J147" s="156">
        <f t="shared" si="10"/>
        <v>0</v>
      </c>
      <c r="K147" s="157"/>
      <c r="L147" s="29"/>
      <c r="M147" s="158" t="s">
        <v>1</v>
      </c>
      <c r="N147" s="159" t="s">
        <v>38</v>
      </c>
      <c r="O147" s="160">
        <v>5.5120000000000002E-2</v>
      </c>
      <c r="P147" s="160">
        <f t="shared" si="11"/>
        <v>47.678800000000003</v>
      </c>
      <c r="Q147" s="160">
        <v>0.53186</v>
      </c>
      <c r="R147" s="160">
        <f t="shared" si="12"/>
        <v>460.05889999999999</v>
      </c>
      <c r="S147" s="160">
        <v>0</v>
      </c>
      <c r="T147" s="161">
        <f t="shared" si="1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62" t="s">
        <v>138</v>
      </c>
      <c r="AT147" s="162" t="s">
        <v>134</v>
      </c>
      <c r="AU147" s="162" t="s">
        <v>139</v>
      </c>
      <c r="AY147" s="14" t="s">
        <v>132</v>
      </c>
      <c r="BE147" s="163">
        <f t="shared" si="14"/>
        <v>0</v>
      </c>
      <c r="BF147" s="163">
        <f t="shared" si="15"/>
        <v>0</v>
      </c>
      <c r="BG147" s="163">
        <f t="shared" si="16"/>
        <v>0</v>
      </c>
      <c r="BH147" s="163">
        <f t="shared" si="17"/>
        <v>0</v>
      </c>
      <c r="BI147" s="163">
        <f t="shared" si="18"/>
        <v>0</v>
      </c>
      <c r="BJ147" s="14" t="s">
        <v>139</v>
      </c>
      <c r="BK147" s="164">
        <f t="shared" si="19"/>
        <v>0</v>
      </c>
      <c r="BL147" s="14" t="s">
        <v>138</v>
      </c>
      <c r="BM147" s="162" t="s">
        <v>516</v>
      </c>
    </row>
    <row r="148" spans="1:65" s="2" customFormat="1" ht="33" customHeight="1">
      <c r="A148" s="28"/>
      <c r="B148" s="151"/>
      <c r="C148" s="152" t="s">
        <v>197</v>
      </c>
      <c r="D148" s="152" t="s">
        <v>134</v>
      </c>
      <c r="E148" s="153" t="s">
        <v>517</v>
      </c>
      <c r="F148" s="154" t="s">
        <v>518</v>
      </c>
      <c r="G148" s="155" t="s">
        <v>154</v>
      </c>
      <c r="H148" s="156">
        <v>2122</v>
      </c>
      <c r="I148" s="156"/>
      <c r="J148" s="156">
        <f t="shared" si="10"/>
        <v>0</v>
      </c>
      <c r="K148" s="157"/>
      <c r="L148" s="29"/>
      <c r="M148" s="158" t="s">
        <v>1</v>
      </c>
      <c r="N148" s="159" t="s">
        <v>38</v>
      </c>
      <c r="O148" s="160">
        <v>5.9119999999999999E-2</v>
      </c>
      <c r="P148" s="160">
        <f t="shared" si="11"/>
        <v>125.45264</v>
      </c>
      <c r="Q148" s="160">
        <v>0.60104000000000002</v>
      </c>
      <c r="R148" s="160">
        <f t="shared" si="12"/>
        <v>1275.40688</v>
      </c>
      <c r="S148" s="160">
        <v>0</v>
      </c>
      <c r="T148" s="161">
        <f t="shared" si="1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62" t="s">
        <v>138</v>
      </c>
      <c r="AT148" s="162" t="s">
        <v>134</v>
      </c>
      <c r="AU148" s="162" t="s">
        <v>139</v>
      </c>
      <c r="AY148" s="14" t="s">
        <v>132</v>
      </c>
      <c r="BE148" s="163">
        <f t="shared" si="14"/>
        <v>0</v>
      </c>
      <c r="BF148" s="163">
        <f t="shared" si="15"/>
        <v>0</v>
      </c>
      <c r="BG148" s="163">
        <f t="shared" si="16"/>
        <v>0</v>
      </c>
      <c r="BH148" s="163">
        <f t="shared" si="17"/>
        <v>0</v>
      </c>
      <c r="BI148" s="163">
        <f t="shared" si="18"/>
        <v>0</v>
      </c>
      <c r="BJ148" s="14" t="s">
        <v>139</v>
      </c>
      <c r="BK148" s="164">
        <f t="shared" si="19"/>
        <v>0</v>
      </c>
      <c r="BL148" s="14" t="s">
        <v>138</v>
      </c>
      <c r="BM148" s="162" t="s">
        <v>519</v>
      </c>
    </row>
    <row r="149" spans="1:65" s="2" customFormat="1" ht="24.2" customHeight="1">
      <c r="A149" s="28"/>
      <c r="B149" s="151"/>
      <c r="C149" s="152" t="s">
        <v>201</v>
      </c>
      <c r="D149" s="152" t="s">
        <v>134</v>
      </c>
      <c r="E149" s="153" t="s">
        <v>520</v>
      </c>
      <c r="F149" s="154" t="s">
        <v>521</v>
      </c>
      <c r="G149" s="155" t="s">
        <v>154</v>
      </c>
      <c r="H149" s="156">
        <v>865</v>
      </c>
      <c r="I149" s="156"/>
      <c r="J149" s="156">
        <f t="shared" si="10"/>
        <v>0</v>
      </c>
      <c r="K149" s="157"/>
      <c r="L149" s="29"/>
      <c r="M149" s="158" t="s">
        <v>1</v>
      </c>
      <c r="N149" s="159" t="s">
        <v>38</v>
      </c>
      <c r="O149" s="160">
        <v>9.1999999999999998E-2</v>
      </c>
      <c r="P149" s="160">
        <f t="shared" si="11"/>
        <v>79.58</v>
      </c>
      <c r="Q149" s="160">
        <v>0.21084</v>
      </c>
      <c r="R149" s="160">
        <f t="shared" si="12"/>
        <v>182.3766</v>
      </c>
      <c r="S149" s="160">
        <v>0</v>
      </c>
      <c r="T149" s="161">
        <f t="shared" si="1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62" t="s">
        <v>138</v>
      </c>
      <c r="AT149" s="162" t="s">
        <v>134</v>
      </c>
      <c r="AU149" s="162" t="s">
        <v>139</v>
      </c>
      <c r="AY149" s="14" t="s">
        <v>132</v>
      </c>
      <c r="BE149" s="163">
        <f t="shared" si="14"/>
        <v>0</v>
      </c>
      <c r="BF149" s="163">
        <f t="shared" si="15"/>
        <v>0</v>
      </c>
      <c r="BG149" s="163">
        <f t="shared" si="16"/>
        <v>0</v>
      </c>
      <c r="BH149" s="163">
        <f t="shared" si="17"/>
        <v>0</v>
      </c>
      <c r="BI149" s="163">
        <f t="shared" si="18"/>
        <v>0</v>
      </c>
      <c r="BJ149" s="14" t="s">
        <v>139</v>
      </c>
      <c r="BK149" s="164">
        <f t="shared" si="19"/>
        <v>0</v>
      </c>
      <c r="BL149" s="14" t="s">
        <v>138</v>
      </c>
      <c r="BM149" s="162" t="s">
        <v>522</v>
      </c>
    </row>
    <row r="150" spans="1:65" s="2" customFormat="1" ht="37.9" customHeight="1">
      <c r="A150" s="28"/>
      <c r="B150" s="151"/>
      <c r="C150" s="152" t="s">
        <v>207</v>
      </c>
      <c r="D150" s="152" t="s">
        <v>134</v>
      </c>
      <c r="E150" s="153" t="s">
        <v>523</v>
      </c>
      <c r="F150" s="154" t="s">
        <v>524</v>
      </c>
      <c r="G150" s="155" t="s">
        <v>154</v>
      </c>
      <c r="H150" s="156">
        <v>2122</v>
      </c>
      <c r="I150" s="156"/>
      <c r="J150" s="156">
        <f t="shared" si="10"/>
        <v>0</v>
      </c>
      <c r="K150" s="157"/>
      <c r="L150" s="29"/>
      <c r="M150" s="158" t="s">
        <v>1</v>
      </c>
      <c r="N150" s="159" t="s">
        <v>38</v>
      </c>
      <c r="O150" s="160">
        <v>2.3099999999999999E-2</v>
      </c>
      <c r="P150" s="160">
        <f t="shared" si="11"/>
        <v>49.0182</v>
      </c>
      <c r="Q150" s="160">
        <v>0.31125000000000003</v>
      </c>
      <c r="R150" s="160">
        <f t="shared" si="12"/>
        <v>660.47250000000008</v>
      </c>
      <c r="S150" s="160">
        <v>0</v>
      </c>
      <c r="T150" s="161">
        <f t="shared" si="1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62" t="s">
        <v>138</v>
      </c>
      <c r="AT150" s="162" t="s">
        <v>134</v>
      </c>
      <c r="AU150" s="162" t="s">
        <v>139</v>
      </c>
      <c r="AY150" s="14" t="s">
        <v>132</v>
      </c>
      <c r="BE150" s="163">
        <f t="shared" si="14"/>
        <v>0</v>
      </c>
      <c r="BF150" s="163">
        <f t="shared" si="15"/>
        <v>0</v>
      </c>
      <c r="BG150" s="163">
        <f t="shared" si="16"/>
        <v>0</v>
      </c>
      <c r="BH150" s="163">
        <f t="shared" si="17"/>
        <v>0</v>
      </c>
      <c r="BI150" s="163">
        <f t="shared" si="18"/>
        <v>0</v>
      </c>
      <c r="BJ150" s="14" t="s">
        <v>139</v>
      </c>
      <c r="BK150" s="164">
        <f t="shared" si="19"/>
        <v>0</v>
      </c>
      <c r="BL150" s="14" t="s">
        <v>138</v>
      </c>
      <c r="BM150" s="162" t="s">
        <v>525</v>
      </c>
    </row>
    <row r="151" spans="1:65" s="2" customFormat="1" ht="37.9" customHeight="1">
      <c r="A151" s="28"/>
      <c r="B151" s="151"/>
      <c r="C151" s="152" t="s">
        <v>211</v>
      </c>
      <c r="D151" s="152" t="s">
        <v>134</v>
      </c>
      <c r="E151" s="153" t="s">
        <v>526</v>
      </c>
      <c r="F151" s="154" t="s">
        <v>527</v>
      </c>
      <c r="G151" s="155" t="s">
        <v>154</v>
      </c>
      <c r="H151" s="156">
        <v>865</v>
      </c>
      <c r="I151" s="156"/>
      <c r="J151" s="156">
        <f t="shared" si="10"/>
        <v>0</v>
      </c>
      <c r="K151" s="157"/>
      <c r="L151" s="29"/>
      <c r="M151" s="158" t="s">
        <v>1</v>
      </c>
      <c r="N151" s="159" t="s">
        <v>38</v>
      </c>
      <c r="O151" s="160">
        <v>2.4119999999999999E-2</v>
      </c>
      <c r="P151" s="160">
        <f t="shared" si="11"/>
        <v>20.863799999999998</v>
      </c>
      <c r="Q151" s="160">
        <v>0.35914000000000001</v>
      </c>
      <c r="R151" s="160">
        <f t="shared" si="12"/>
        <v>310.65610000000004</v>
      </c>
      <c r="S151" s="160">
        <v>0</v>
      </c>
      <c r="T151" s="161">
        <f t="shared" si="1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62" t="s">
        <v>138</v>
      </c>
      <c r="AT151" s="162" t="s">
        <v>134</v>
      </c>
      <c r="AU151" s="162" t="s">
        <v>139</v>
      </c>
      <c r="AY151" s="14" t="s">
        <v>132</v>
      </c>
      <c r="BE151" s="163">
        <f t="shared" si="14"/>
        <v>0</v>
      </c>
      <c r="BF151" s="163">
        <f t="shared" si="15"/>
        <v>0</v>
      </c>
      <c r="BG151" s="163">
        <f t="shared" si="16"/>
        <v>0</v>
      </c>
      <c r="BH151" s="163">
        <f t="shared" si="17"/>
        <v>0</v>
      </c>
      <c r="BI151" s="163">
        <f t="shared" si="18"/>
        <v>0</v>
      </c>
      <c r="BJ151" s="14" t="s">
        <v>139</v>
      </c>
      <c r="BK151" s="164">
        <f t="shared" si="19"/>
        <v>0</v>
      </c>
      <c r="BL151" s="14" t="s">
        <v>138</v>
      </c>
      <c r="BM151" s="162" t="s">
        <v>528</v>
      </c>
    </row>
    <row r="152" spans="1:65" s="2" customFormat="1" ht="33" customHeight="1">
      <c r="A152" s="28"/>
      <c r="B152" s="151"/>
      <c r="C152" s="152" t="s">
        <v>7</v>
      </c>
      <c r="D152" s="152" t="s">
        <v>134</v>
      </c>
      <c r="E152" s="153" t="s">
        <v>529</v>
      </c>
      <c r="F152" s="154" t="s">
        <v>530</v>
      </c>
      <c r="G152" s="155" t="s">
        <v>154</v>
      </c>
      <c r="H152" s="156">
        <v>1730</v>
      </c>
      <c r="I152" s="156"/>
      <c r="J152" s="156">
        <f t="shared" si="10"/>
        <v>0</v>
      </c>
      <c r="K152" s="157"/>
      <c r="L152" s="29"/>
      <c r="M152" s="158" t="s">
        <v>1</v>
      </c>
      <c r="N152" s="159" t="s">
        <v>38</v>
      </c>
      <c r="O152" s="160">
        <v>2E-3</v>
      </c>
      <c r="P152" s="160">
        <f t="shared" si="11"/>
        <v>3.46</v>
      </c>
      <c r="Q152" s="160">
        <v>6.0999999999999997E-4</v>
      </c>
      <c r="R152" s="160">
        <f t="shared" si="12"/>
        <v>1.0552999999999999</v>
      </c>
      <c r="S152" s="160">
        <v>0</v>
      </c>
      <c r="T152" s="161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2" t="s">
        <v>138</v>
      </c>
      <c r="AT152" s="162" t="s">
        <v>134</v>
      </c>
      <c r="AU152" s="162" t="s">
        <v>139</v>
      </c>
      <c r="AY152" s="14" t="s">
        <v>132</v>
      </c>
      <c r="BE152" s="163">
        <f t="shared" si="14"/>
        <v>0</v>
      </c>
      <c r="BF152" s="163">
        <f t="shared" si="15"/>
        <v>0</v>
      </c>
      <c r="BG152" s="163">
        <f t="shared" si="16"/>
        <v>0</v>
      </c>
      <c r="BH152" s="163">
        <f t="shared" si="17"/>
        <v>0</v>
      </c>
      <c r="BI152" s="163">
        <f t="shared" si="18"/>
        <v>0</v>
      </c>
      <c r="BJ152" s="14" t="s">
        <v>139</v>
      </c>
      <c r="BK152" s="164">
        <f t="shared" si="19"/>
        <v>0</v>
      </c>
      <c r="BL152" s="14" t="s">
        <v>138</v>
      </c>
      <c r="BM152" s="162" t="s">
        <v>531</v>
      </c>
    </row>
    <row r="153" spans="1:65" s="2" customFormat="1" ht="33" customHeight="1">
      <c r="A153" s="28"/>
      <c r="B153" s="151"/>
      <c r="C153" s="152" t="s">
        <v>218</v>
      </c>
      <c r="D153" s="152" t="s">
        <v>134</v>
      </c>
      <c r="E153" s="153" t="s">
        <v>532</v>
      </c>
      <c r="F153" s="154" t="s">
        <v>533</v>
      </c>
      <c r="G153" s="155" t="s">
        <v>154</v>
      </c>
      <c r="H153" s="156">
        <v>865</v>
      </c>
      <c r="I153" s="156"/>
      <c r="J153" s="156">
        <f t="shared" si="10"/>
        <v>0</v>
      </c>
      <c r="K153" s="157"/>
      <c r="L153" s="29"/>
      <c r="M153" s="158" t="s">
        <v>1</v>
      </c>
      <c r="N153" s="159" t="s">
        <v>38</v>
      </c>
      <c r="O153" s="160">
        <v>1.6E-2</v>
      </c>
      <c r="P153" s="160">
        <f t="shared" si="11"/>
        <v>13.84</v>
      </c>
      <c r="Q153" s="160">
        <v>0.12966</v>
      </c>
      <c r="R153" s="160">
        <f t="shared" si="12"/>
        <v>112.1559</v>
      </c>
      <c r="S153" s="160">
        <v>0</v>
      </c>
      <c r="T153" s="161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62" t="s">
        <v>138</v>
      </c>
      <c r="AT153" s="162" t="s">
        <v>134</v>
      </c>
      <c r="AU153" s="162" t="s">
        <v>139</v>
      </c>
      <c r="AY153" s="14" t="s">
        <v>132</v>
      </c>
      <c r="BE153" s="163">
        <f t="shared" si="14"/>
        <v>0</v>
      </c>
      <c r="BF153" s="163">
        <f t="shared" si="15"/>
        <v>0</v>
      </c>
      <c r="BG153" s="163">
        <f t="shared" si="16"/>
        <v>0</v>
      </c>
      <c r="BH153" s="163">
        <f t="shared" si="17"/>
        <v>0</v>
      </c>
      <c r="BI153" s="163">
        <f t="shared" si="18"/>
        <v>0</v>
      </c>
      <c r="BJ153" s="14" t="s">
        <v>139</v>
      </c>
      <c r="BK153" s="164">
        <f t="shared" si="19"/>
        <v>0</v>
      </c>
      <c r="BL153" s="14" t="s">
        <v>138</v>
      </c>
      <c r="BM153" s="162" t="s">
        <v>534</v>
      </c>
    </row>
    <row r="154" spans="1:65" s="2" customFormat="1" ht="33" customHeight="1">
      <c r="A154" s="28"/>
      <c r="B154" s="151"/>
      <c r="C154" s="152" t="s">
        <v>223</v>
      </c>
      <c r="D154" s="152" t="s">
        <v>134</v>
      </c>
      <c r="E154" s="153" t="s">
        <v>535</v>
      </c>
      <c r="F154" s="154" t="s">
        <v>536</v>
      </c>
      <c r="G154" s="155" t="s">
        <v>154</v>
      </c>
      <c r="H154" s="156">
        <v>2122</v>
      </c>
      <c r="I154" s="156"/>
      <c r="J154" s="156">
        <f t="shared" si="10"/>
        <v>0</v>
      </c>
      <c r="K154" s="157"/>
      <c r="L154" s="29"/>
      <c r="M154" s="158" t="s">
        <v>1</v>
      </c>
      <c r="N154" s="159" t="s">
        <v>38</v>
      </c>
      <c r="O154" s="160">
        <v>0.42499999999999999</v>
      </c>
      <c r="P154" s="160">
        <f t="shared" si="11"/>
        <v>901.85</v>
      </c>
      <c r="Q154" s="160">
        <v>0.45623000000000002</v>
      </c>
      <c r="R154" s="160">
        <f t="shared" si="12"/>
        <v>968.12006000000008</v>
      </c>
      <c r="S154" s="160">
        <v>0</v>
      </c>
      <c r="T154" s="161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62" t="s">
        <v>138</v>
      </c>
      <c r="AT154" s="162" t="s">
        <v>134</v>
      </c>
      <c r="AU154" s="162" t="s">
        <v>139</v>
      </c>
      <c r="AY154" s="14" t="s">
        <v>132</v>
      </c>
      <c r="BE154" s="163">
        <f t="shared" si="14"/>
        <v>0</v>
      </c>
      <c r="BF154" s="163">
        <f t="shared" si="15"/>
        <v>0</v>
      </c>
      <c r="BG154" s="163">
        <f t="shared" si="16"/>
        <v>0</v>
      </c>
      <c r="BH154" s="163">
        <f t="shared" si="17"/>
        <v>0</v>
      </c>
      <c r="BI154" s="163">
        <f t="shared" si="18"/>
        <v>0</v>
      </c>
      <c r="BJ154" s="14" t="s">
        <v>139</v>
      </c>
      <c r="BK154" s="164">
        <f t="shared" si="19"/>
        <v>0</v>
      </c>
      <c r="BL154" s="14" t="s">
        <v>138</v>
      </c>
      <c r="BM154" s="162" t="s">
        <v>537</v>
      </c>
    </row>
    <row r="155" spans="1:65" s="2" customFormat="1" ht="24.2" customHeight="1">
      <c r="A155" s="28"/>
      <c r="B155" s="151"/>
      <c r="C155" s="165" t="s">
        <v>228</v>
      </c>
      <c r="D155" s="165" t="s">
        <v>202</v>
      </c>
      <c r="E155" s="166" t="s">
        <v>538</v>
      </c>
      <c r="F155" s="167" t="s">
        <v>539</v>
      </c>
      <c r="G155" s="168" t="s">
        <v>154</v>
      </c>
      <c r="H155" s="169">
        <v>2546.4</v>
      </c>
      <c r="I155" s="169"/>
      <c r="J155" s="169">
        <f t="shared" si="10"/>
        <v>0</v>
      </c>
      <c r="K155" s="170"/>
      <c r="L155" s="171"/>
      <c r="M155" s="172" t="s">
        <v>1</v>
      </c>
      <c r="N155" s="173" t="s">
        <v>38</v>
      </c>
      <c r="O155" s="160">
        <v>0</v>
      </c>
      <c r="P155" s="160">
        <f t="shared" si="11"/>
        <v>0</v>
      </c>
      <c r="Q155" s="160">
        <v>9.6000000000000002E-4</v>
      </c>
      <c r="R155" s="160">
        <f t="shared" si="12"/>
        <v>2.4445440000000001</v>
      </c>
      <c r="S155" s="160">
        <v>0</v>
      </c>
      <c r="T155" s="161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62" t="s">
        <v>164</v>
      </c>
      <c r="AT155" s="162" t="s">
        <v>202</v>
      </c>
      <c r="AU155" s="162" t="s">
        <v>139</v>
      </c>
      <c r="AY155" s="14" t="s">
        <v>132</v>
      </c>
      <c r="BE155" s="163">
        <f t="shared" si="14"/>
        <v>0</v>
      </c>
      <c r="BF155" s="163">
        <f t="shared" si="15"/>
        <v>0</v>
      </c>
      <c r="BG155" s="163">
        <f t="shared" si="16"/>
        <v>0</v>
      </c>
      <c r="BH155" s="163">
        <f t="shared" si="17"/>
        <v>0</v>
      </c>
      <c r="BI155" s="163">
        <f t="shared" si="18"/>
        <v>0</v>
      </c>
      <c r="BJ155" s="14" t="s">
        <v>139</v>
      </c>
      <c r="BK155" s="164">
        <f t="shared" si="19"/>
        <v>0</v>
      </c>
      <c r="BL155" s="14" t="s">
        <v>138</v>
      </c>
      <c r="BM155" s="162" t="s">
        <v>540</v>
      </c>
    </row>
    <row r="156" spans="1:65" s="2" customFormat="1" ht="44.25" customHeight="1">
      <c r="A156" s="28"/>
      <c r="B156" s="151"/>
      <c r="C156" s="152" t="s">
        <v>233</v>
      </c>
      <c r="D156" s="152" t="s">
        <v>134</v>
      </c>
      <c r="E156" s="153" t="s">
        <v>541</v>
      </c>
      <c r="F156" s="154" t="s">
        <v>542</v>
      </c>
      <c r="G156" s="155" t="s">
        <v>154</v>
      </c>
      <c r="H156" s="156">
        <v>130</v>
      </c>
      <c r="I156" s="156"/>
      <c r="J156" s="156">
        <f t="shared" si="10"/>
        <v>0</v>
      </c>
      <c r="K156" s="157"/>
      <c r="L156" s="29"/>
      <c r="M156" s="158" t="s">
        <v>1</v>
      </c>
      <c r="N156" s="159" t="s">
        <v>38</v>
      </c>
      <c r="O156" s="160">
        <v>0.81042000000000003</v>
      </c>
      <c r="P156" s="160">
        <f t="shared" si="11"/>
        <v>105.3546</v>
      </c>
      <c r="Q156" s="160">
        <v>0.13800000000000001</v>
      </c>
      <c r="R156" s="160">
        <f t="shared" si="12"/>
        <v>17.940000000000001</v>
      </c>
      <c r="S156" s="160">
        <v>0</v>
      </c>
      <c r="T156" s="161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2" t="s">
        <v>138</v>
      </c>
      <c r="AT156" s="162" t="s">
        <v>134</v>
      </c>
      <c r="AU156" s="162" t="s">
        <v>139</v>
      </c>
      <c r="AY156" s="14" t="s">
        <v>132</v>
      </c>
      <c r="BE156" s="163">
        <f t="shared" si="14"/>
        <v>0</v>
      </c>
      <c r="BF156" s="163">
        <f t="shared" si="15"/>
        <v>0</v>
      </c>
      <c r="BG156" s="163">
        <f t="shared" si="16"/>
        <v>0</v>
      </c>
      <c r="BH156" s="163">
        <f t="shared" si="17"/>
        <v>0</v>
      </c>
      <c r="BI156" s="163">
        <f t="shared" si="18"/>
        <v>0</v>
      </c>
      <c r="BJ156" s="14" t="s">
        <v>139</v>
      </c>
      <c r="BK156" s="164">
        <f t="shared" si="19"/>
        <v>0</v>
      </c>
      <c r="BL156" s="14" t="s">
        <v>138</v>
      </c>
      <c r="BM156" s="162" t="s">
        <v>543</v>
      </c>
    </row>
    <row r="157" spans="1:65" s="2" customFormat="1" ht="24.2" customHeight="1">
      <c r="A157" s="28"/>
      <c r="B157" s="151"/>
      <c r="C157" s="165" t="s">
        <v>237</v>
      </c>
      <c r="D157" s="165" t="s">
        <v>202</v>
      </c>
      <c r="E157" s="166" t="s">
        <v>544</v>
      </c>
      <c r="F157" s="167" t="s">
        <v>545</v>
      </c>
      <c r="G157" s="168" t="s">
        <v>154</v>
      </c>
      <c r="H157" s="169">
        <v>132.6</v>
      </c>
      <c r="I157" s="169"/>
      <c r="J157" s="169">
        <f t="shared" si="10"/>
        <v>0</v>
      </c>
      <c r="K157" s="170"/>
      <c r="L157" s="171"/>
      <c r="M157" s="172" t="s">
        <v>1</v>
      </c>
      <c r="N157" s="173" t="s">
        <v>38</v>
      </c>
      <c r="O157" s="160">
        <v>0</v>
      </c>
      <c r="P157" s="160">
        <f t="shared" si="11"/>
        <v>0</v>
      </c>
      <c r="Q157" s="160">
        <v>0.184</v>
      </c>
      <c r="R157" s="160">
        <f t="shared" si="12"/>
        <v>24.398399999999999</v>
      </c>
      <c r="S157" s="160">
        <v>0</v>
      </c>
      <c r="T157" s="161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62" t="s">
        <v>164</v>
      </c>
      <c r="AT157" s="162" t="s">
        <v>202</v>
      </c>
      <c r="AU157" s="162" t="s">
        <v>139</v>
      </c>
      <c r="AY157" s="14" t="s">
        <v>132</v>
      </c>
      <c r="BE157" s="163">
        <f t="shared" si="14"/>
        <v>0</v>
      </c>
      <c r="BF157" s="163">
        <f t="shared" si="15"/>
        <v>0</v>
      </c>
      <c r="BG157" s="163">
        <f t="shared" si="16"/>
        <v>0</v>
      </c>
      <c r="BH157" s="163">
        <f t="shared" si="17"/>
        <v>0</v>
      </c>
      <c r="BI157" s="163">
        <f t="shared" si="18"/>
        <v>0</v>
      </c>
      <c r="BJ157" s="14" t="s">
        <v>139</v>
      </c>
      <c r="BK157" s="164">
        <f t="shared" si="19"/>
        <v>0</v>
      </c>
      <c r="BL157" s="14" t="s">
        <v>138</v>
      </c>
      <c r="BM157" s="162" t="s">
        <v>546</v>
      </c>
    </row>
    <row r="158" spans="1:65" s="2" customFormat="1" ht="24.2" customHeight="1">
      <c r="A158" s="28"/>
      <c r="B158" s="151"/>
      <c r="C158" s="165" t="s">
        <v>242</v>
      </c>
      <c r="D158" s="165" t="s">
        <v>202</v>
      </c>
      <c r="E158" s="166" t="s">
        <v>547</v>
      </c>
      <c r="F158" s="167" t="s">
        <v>548</v>
      </c>
      <c r="G158" s="168" t="s">
        <v>154</v>
      </c>
      <c r="H158" s="169">
        <v>130</v>
      </c>
      <c r="I158" s="169"/>
      <c r="J158" s="169">
        <f t="shared" si="10"/>
        <v>0</v>
      </c>
      <c r="K158" s="170"/>
      <c r="L158" s="171"/>
      <c r="M158" s="172" t="s">
        <v>1</v>
      </c>
      <c r="N158" s="173" t="s">
        <v>38</v>
      </c>
      <c r="O158" s="160">
        <v>0</v>
      </c>
      <c r="P158" s="160">
        <f t="shared" si="11"/>
        <v>0</v>
      </c>
      <c r="Q158" s="160">
        <v>1.1999999999999999E-3</v>
      </c>
      <c r="R158" s="160">
        <f t="shared" si="12"/>
        <v>0.156</v>
      </c>
      <c r="S158" s="160">
        <v>0</v>
      </c>
      <c r="T158" s="161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2" t="s">
        <v>164</v>
      </c>
      <c r="AT158" s="162" t="s">
        <v>202</v>
      </c>
      <c r="AU158" s="162" t="s">
        <v>139</v>
      </c>
      <c r="AY158" s="14" t="s">
        <v>132</v>
      </c>
      <c r="BE158" s="163">
        <f t="shared" si="14"/>
        <v>0</v>
      </c>
      <c r="BF158" s="163">
        <f t="shared" si="15"/>
        <v>0</v>
      </c>
      <c r="BG158" s="163">
        <f t="shared" si="16"/>
        <v>0</v>
      </c>
      <c r="BH158" s="163">
        <f t="shared" si="17"/>
        <v>0</v>
      </c>
      <c r="BI158" s="163">
        <f t="shared" si="18"/>
        <v>0</v>
      </c>
      <c r="BJ158" s="14" t="s">
        <v>139</v>
      </c>
      <c r="BK158" s="164">
        <f t="shared" si="19"/>
        <v>0</v>
      </c>
      <c r="BL158" s="14" t="s">
        <v>138</v>
      </c>
      <c r="BM158" s="162" t="s">
        <v>549</v>
      </c>
    </row>
    <row r="159" spans="1:65" s="12" customFormat="1" ht="22.9" customHeight="1">
      <c r="B159" s="139"/>
      <c r="D159" s="140" t="s">
        <v>71</v>
      </c>
      <c r="E159" s="149" t="s">
        <v>156</v>
      </c>
      <c r="F159" s="149" t="s">
        <v>550</v>
      </c>
      <c r="J159" s="150">
        <f>BK159</f>
        <v>0</v>
      </c>
      <c r="L159" s="139"/>
      <c r="M159" s="143"/>
      <c r="N159" s="144"/>
      <c r="O159" s="144"/>
      <c r="P159" s="145">
        <f>P160</f>
        <v>99.182279999999992</v>
      </c>
      <c r="Q159" s="144"/>
      <c r="R159" s="145">
        <f>R160</f>
        <v>13.30494</v>
      </c>
      <c r="S159" s="144"/>
      <c r="T159" s="146">
        <f>T160</f>
        <v>0</v>
      </c>
      <c r="AR159" s="140" t="s">
        <v>80</v>
      </c>
      <c r="AT159" s="147" t="s">
        <v>71</v>
      </c>
      <c r="AU159" s="147" t="s">
        <v>80</v>
      </c>
      <c r="AY159" s="140" t="s">
        <v>132</v>
      </c>
      <c r="BK159" s="148">
        <f>BK160</f>
        <v>0</v>
      </c>
    </row>
    <row r="160" spans="1:65" s="2" customFormat="1" ht="37.9" customHeight="1">
      <c r="A160" s="28"/>
      <c r="B160" s="151"/>
      <c r="C160" s="152" t="s">
        <v>246</v>
      </c>
      <c r="D160" s="152" t="s">
        <v>134</v>
      </c>
      <c r="E160" s="153" t="s">
        <v>551</v>
      </c>
      <c r="F160" s="154" t="s">
        <v>552</v>
      </c>
      <c r="G160" s="155" t="s">
        <v>154</v>
      </c>
      <c r="H160" s="156">
        <v>2122</v>
      </c>
      <c r="I160" s="156"/>
      <c r="J160" s="156">
        <f>ROUND(I160*H160,3)</f>
        <v>0</v>
      </c>
      <c r="K160" s="157"/>
      <c r="L160" s="29"/>
      <c r="M160" s="158" t="s">
        <v>1</v>
      </c>
      <c r="N160" s="159" t="s">
        <v>38</v>
      </c>
      <c r="O160" s="160">
        <v>4.6739999999999997E-2</v>
      </c>
      <c r="P160" s="160">
        <f>O160*H160</f>
        <v>99.182279999999992</v>
      </c>
      <c r="Q160" s="160">
        <v>6.2700000000000004E-3</v>
      </c>
      <c r="R160" s="160">
        <f>Q160*H160</f>
        <v>13.30494</v>
      </c>
      <c r="S160" s="160">
        <v>0</v>
      </c>
      <c r="T160" s="161">
        <f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62" t="s">
        <v>138</v>
      </c>
      <c r="AT160" s="162" t="s">
        <v>134</v>
      </c>
      <c r="AU160" s="162" t="s">
        <v>139</v>
      </c>
      <c r="AY160" s="14" t="s">
        <v>132</v>
      </c>
      <c r="BE160" s="163">
        <f>IF(N160="základná",J160,0)</f>
        <v>0</v>
      </c>
      <c r="BF160" s="163">
        <f>IF(N160="znížená",J160,0)</f>
        <v>0</v>
      </c>
      <c r="BG160" s="163">
        <f>IF(N160="zákl. prenesená",J160,0)</f>
        <v>0</v>
      </c>
      <c r="BH160" s="163">
        <f>IF(N160="zníž. prenesená",J160,0)</f>
        <v>0</v>
      </c>
      <c r="BI160" s="163">
        <f>IF(N160="nulová",J160,0)</f>
        <v>0</v>
      </c>
      <c r="BJ160" s="14" t="s">
        <v>139</v>
      </c>
      <c r="BK160" s="164">
        <f>ROUND(I160*H160,3)</f>
        <v>0</v>
      </c>
      <c r="BL160" s="14" t="s">
        <v>138</v>
      </c>
      <c r="BM160" s="162" t="s">
        <v>553</v>
      </c>
    </row>
    <row r="161" spans="1:65" s="12" customFormat="1" ht="22.9" customHeight="1">
      <c r="B161" s="139"/>
      <c r="D161" s="140" t="s">
        <v>71</v>
      </c>
      <c r="E161" s="149" t="s">
        <v>164</v>
      </c>
      <c r="F161" s="149" t="s">
        <v>227</v>
      </c>
      <c r="J161" s="150">
        <f>BK161</f>
        <v>0</v>
      </c>
      <c r="L161" s="139"/>
      <c r="M161" s="143"/>
      <c r="N161" s="144"/>
      <c r="O161" s="144"/>
      <c r="P161" s="145">
        <f>SUM(P162:P163)</f>
        <v>34.256</v>
      </c>
      <c r="Q161" s="144"/>
      <c r="R161" s="145">
        <f>SUM(R162:R163)</f>
        <v>3.2479200000000001</v>
      </c>
      <c r="S161" s="144"/>
      <c r="T161" s="146">
        <f>SUM(T162:T163)</f>
        <v>0</v>
      </c>
      <c r="AR161" s="140" t="s">
        <v>80</v>
      </c>
      <c r="AT161" s="147" t="s">
        <v>71</v>
      </c>
      <c r="AU161" s="147" t="s">
        <v>80</v>
      </c>
      <c r="AY161" s="140" t="s">
        <v>132</v>
      </c>
      <c r="BK161" s="148">
        <f>SUM(BK162:BK163)</f>
        <v>0</v>
      </c>
    </row>
    <row r="162" spans="1:65" s="2" customFormat="1" ht="24.2" customHeight="1">
      <c r="A162" s="28"/>
      <c r="B162" s="151"/>
      <c r="C162" s="152" t="s">
        <v>250</v>
      </c>
      <c r="D162" s="152" t="s">
        <v>134</v>
      </c>
      <c r="E162" s="153" t="s">
        <v>554</v>
      </c>
      <c r="F162" s="154" t="s">
        <v>555</v>
      </c>
      <c r="G162" s="155" t="s">
        <v>240</v>
      </c>
      <c r="H162" s="156">
        <v>8</v>
      </c>
      <c r="I162" s="156"/>
      <c r="J162" s="156">
        <f>ROUND(I162*H162,3)</f>
        <v>0</v>
      </c>
      <c r="K162" s="157"/>
      <c r="L162" s="29"/>
      <c r="M162" s="158" t="s">
        <v>1</v>
      </c>
      <c r="N162" s="159" t="s">
        <v>38</v>
      </c>
      <c r="O162" s="160">
        <v>4.282</v>
      </c>
      <c r="P162" s="160">
        <f>O162*H162</f>
        <v>34.256</v>
      </c>
      <c r="Q162" s="160">
        <v>0.34099000000000002</v>
      </c>
      <c r="R162" s="160">
        <f>Q162*H162</f>
        <v>2.7279200000000001</v>
      </c>
      <c r="S162" s="160">
        <v>0</v>
      </c>
      <c r="T162" s="161">
        <f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62" t="s">
        <v>138</v>
      </c>
      <c r="AT162" s="162" t="s">
        <v>134</v>
      </c>
      <c r="AU162" s="162" t="s">
        <v>139</v>
      </c>
      <c r="AY162" s="14" t="s">
        <v>132</v>
      </c>
      <c r="BE162" s="163">
        <f>IF(N162="základná",J162,0)</f>
        <v>0</v>
      </c>
      <c r="BF162" s="163">
        <f>IF(N162="znížená",J162,0)</f>
        <v>0</v>
      </c>
      <c r="BG162" s="163">
        <f>IF(N162="zákl. prenesená",J162,0)</f>
        <v>0</v>
      </c>
      <c r="BH162" s="163">
        <f>IF(N162="zníž. prenesená",J162,0)</f>
        <v>0</v>
      </c>
      <c r="BI162" s="163">
        <f>IF(N162="nulová",J162,0)</f>
        <v>0</v>
      </c>
      <c r="BJ162" s="14" t="s">
        <v>139</v>
      </c>
      <c r="BK162" s="164">
        <f>ROUND(I162*H162,3)</f>
        <v>0</v>
      </c>
      <c r="BL162" s="14" t="s">
        <v>138</v>
      </c>
      <c r="BM162" s="162" t="s">
        <v>556</v>
      </c>
    </row>
    <row r="163" spans="1:65" s="2" customFormat="1" ht="24.2" customHeight="1">
      <c r="A163" s="28"/>
      <c r="B163" s="151"/>
      <c r="C163" s="165" t="s">
        <v>254</v>
      </c>
      <c r="D163" s="165" t="s">
        <v>202</v>
      </c>
      <c r="E163" s="166" t="s">
        <v>557</v>
      </c>
      <c r="F163" s="167" t="s">
        <v>558</v>
      </c>
      <c r="G163" s="168" t="s">
        <v>240</v>
      </c>
      <c r="H163" s="169">
        <v>8</v>
      </c>
      <c r="I163" s="169"/>
      <c r="J163" s="169">
        <f>ROUND(I163*H163,3)</f>
        <v>0</v>
      </c>
      <c r="K163" s="170"/>
      <c r="L163" s="171"/>
      <c r="M163" s="172" t="s">
        <v>1</v>
      </c>
      <c r="N163" s="173" t="s">
        <v>38</v>
      </c>
      <c r="O163" s="160">
        <v>0</v>
      </c>
      <c r="P163" s="160">
        <f>O163*H163</f>
        <v>0</v>
      </c>
      <c r="Q163" s="160">
        <v>6.5000000000000002E-2</v>
      </c>
      <c r="R163" s="160">
        <f>Q163*H163</f>
        <v>0.52</v>
      </c>
      <c r="S163" s="160">
        <v>0</v>
      </c>
      <c r="T163" s="161">
        <f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2" t="s">
        <v>164</v>
      </c>
      <c r="AT163" s="162" t="s">
        <v>202</v>
      </c>
      <c r="AU163" s="162" t="s">
        <v>139</v>
      </c>
      <c r="AY163" s="14" t="s">
        <v>132</v>
      </c>
      <c r="BE163" s="163">
        <f>IF(N163="základná",J163,0)</f>
        <v>0</v>
      </c>
      <c r="BF163" s="163">
        <f>IF(N163="znížená",J163,0)</f>
        <v>0</v>
      </c>
      <c r="BG163" s="163">
        <f>IF(N163="zákl. prenesená",J163,0)</f>
        <v>0</v>
      </c>
      <c r="BH163" s="163">
        <f>IF(N163="zníž. prenesená",J163,0)</f>
        <v>0</v>
      </c>
      <c r="BI163" s="163">
        <f>IF(N163="nulová",J163,0)</f>
        <v>0</v>
      </c>
      <c r="BJ163" s="14" t="s">
        <v>139</v>
      </c>
      <c r="BK163" s="164">
        <f>ROUND(I163*H163,3)</f>
        <v>0</v>
      </c>
      <c r="BL163" s="14" t="s">
        <v>138</v>
      </c>
      <c r="BM163" s="162" t="s">
        <v>559</v>
      </c>
    </row>
    <row r="164" spans="1:65" s="12" customFormat="1" ht="22.9" customHeight="1">
      <c r="B164" s="139"/>
      <c r="D164" s="140" t="s">
        <v>71</v>
      </c>
      <c r="E164" s="149" t="s">
        <v>168</v>
      </c>
      <c r="F164" s="149" t="s">
        <v>560</v>
      </c>
      <c r="J164" s="150">
        <f>BK164</f>
        <v>0</v>
      </c>
      <c r="L164" s="139"/>
      <c r="M164" s="143"/>
      <c r="N164" s="144"/>
      <c r="O164" s="144"/>
      <c r="P164" s="145">
        <f>SUM(P165:P198)</f>
        <v>3518.9960000000001</v>
      </c>
      <c r="Q164" s="144"/>
      <c r="R164" s="145">
        <f>SUM(R165:R198)</f>
        <v>588.24532999999997</v>
      </c>
      <c r="S164" s="144"/>
      <c r="T164" s="146">
        <f>SUM(T165:T198)</f>
        <v>0</v>
      </c>
      <c r="AR164" s="140" t="s">
        <v>80</v>
      </c>
      <c r="AT164" s="147" t="s">
        <v>71</v>
      </c>
      <c r="AU164" s="147" t="s">
        <v>80</v>
      </c>
      <c r="AY164" s="140" t="s">
        <v>132</v>
      </c>
      <c r="BK164" s="148">
        <f>SUM(BK165:BK198)</f>
        <v>0</v>
      </c>
    </row>
    <row r="165" spans="1:65" s="2" customFormat="1" ht="24.2" customHeight="1">
      <c r="A165" s="28"/>
      <c r="B165" s="151"/>
      <c r="C165" s="152" t="s">
        <v>258</v>
      </c>
      <c r="D165" s="152" t="s">
        <v>134</v>
      </c>
      <c r="E165" s="153" t="s">
        <v>561</v>
      </c>
      <c r="F165" s="154" t="s">
        <v>562</v>
      </c>
      <c r="G165" s="155" t="s">
        <v>240</v>
      </c>
      <c r="H165" s="156">
        <v>2</v>
      </c>
      <c r="I165" s="156"/>
      <c r="J165" s="156">
        <f t="shared" ref="J165:J198" si="20">ROUND(I165*H165,3)</f>
        <v>0</v>
      </c>
      <c r="K165" s="157"/>
      <c r="L165" s="29"/>
      <c r="M165" s="158" t="s">
        <v>1</v>
      </c>
      <c r="N165" s="159" t="s">
        <v>38</v>
      </c>
      <c r="O165" s="160">
        <v>0.746</v>
      </c>
      <c r="P165" s="160">
        <f t="shared" ref="P165:P198" si="21">O165*H165</f>
        <v>1.492</v>
      </c>
      <c r="Q165" s="160">
        <v>0.22133</v>
      </c>
      <c r="R165" s="160">
        <f t="shared" ref="R165:R198" si="22">Q165*H165</f>
        <v>0.44266</v>
      </c>
      <c r="S165" s="160">
        <v>0</v>
      </c>
      <c r="T165" s="161">
        <f t="shared" ref="T165:T198" si="23">S165*H165</f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62" t="s">
        <v>138</v>
      </c>
      <c r="AT165" s="162" t="s">
        <v>134</v>
      </c>
      <c r="AU165" s="162" t="s">
        <v>139</v>
      </c>
      <c r="AY165" s="14" t="s">
        <v>132</v>
      </c>
      <c r="BE165" s="163">
        <f t="shared" ref="BE165:BE198" si="24">IF(N165="základná",J165,0)</f>
        <v>0</v>
      </c>
      <c r="BF165" s="163">
        <f t="shared" ref="BF165:BF198" si="25">IF(N165="znížená",J165,0)</f>
        <v>0</v>
      </c>
      <c r="BG165" s="163">
        <f t="shared" ref="BG165:BG198" si="26">IF(N165="zákl. prenesená",J165,0)</f>
        <v>0</v>
      </c>
      <c r="BH165" s="163">
        <f t="shared" ref="BH165:BH198" si="27">IF(N165="zníž. prenesená",J165,0)</f>
        <v>0</v>
      </c>
      <c r="BI165" s="163">
        <f t="shared" ref="BI165:BI198" si="28">IF(N165="nulová",J165,0)</f>
        <v>0</v>
      </c>
      <c r="BJ165" s="14" t="s">
        <v>139</v>
      </c>
      <c r="BK165" s="164">
        <f t="shared" ref="BK165:BK198" si="29">ROUND(I165*H165,3)</f>
        <v>0</v>
      </c>
      <c r="BL165" s="14" t="s">
        <v>138</v>
      </c>
      <c r="BM165" s="162" t="s">
        <v>563</v>
      </c>
    </row>
    <row r="166" spans="1:65" s="2" customFormat="1" ht="24.2" customHeight="1">
      <c r="A166" s="28"/>
      <c r="B166" s="151"/>
      <c r="C166" s="165" t="s">
        <v>262</v>
      </c>
      <c r="D166" s="165" t="s">
        <v>202</v>
      </c>
      <c r="E166" s="166" t="s">
        <v>564</v>
      </c>
      <c r="F166" s="167" t="s">
        <v>565</v>
      </c>
      <c r="G166" s="168" t="s">
        <v>240</v>
      </c>
      <c r="H166" s="169">
        <v>1</v>
      </c>
      <c r="I166" s="169"/>
      <c r="J166" s="169">
        <f t="shared" si="20"/>
        <v>0</v>
      </c>
      <c r="K166" s="170"/>
      <c r="L166" s="171"/>
      <c r="M166" s="172" t="s">
        <v>1</v>
      </c>
      <c r="N166" s="173" t="s">
        <v>38</v>
      </c>
      <c r="O166" s="160">
        <v>0</v>
      </c>
      <c r="P166" s="160">
        <f t="shared" si="21"/>
        <v>0</v>
      </c>
      <c r="Q166" s="160">
        <v>0</v>
      </c>
      <c r="R166" s="160">
        <f t="shared" si="22"/>
        <v>0</v>
      </c>
      <c r="S166" s="160">
        <v>0</v>
      </c>
      <c r="T166" s="161">
        <f t="shared" si="2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62" t="s">
        <v>164</v>
      </c>
      <c r="AT166" s="162" t="s">
        <v>202</v>
      </c>
      <c r="AU166" s="162" t="s">
        <v>139</v>
      </c>
      <c r="AY166" s="14" t="s">
        <v>132</v>
      </c>
      <c r="BE166" s="163">
        <f t="shared" si="24"/>
        <v>0</v>
      </c>
      <c r="BF166" s="163">
        <f t="shared" si="25"/>
        <v>0</v>
      </c>
      <c r="BG166" s="163">
        <f t="shared" si="26"/>
        <v>0</v>
      </c>
      <c r="BH166" s="163">
        <f t="shared" si="27"/>
        <v>0</v>
      </c>
      <c r="BI166" s="163">
        <f t="shared" si="28"/>
        <v>0</v>
      </c>
      <c r="BJ166" s="14" t="s">
        <v>139</v>
      </c>
      <c r="BK166" s="164">
        <f t="shared" si="29"/>
        <v>0</v>
      </c>
      <c r="BL166" s="14" t="s">
        <v>138</v>
      </c>
      <c r="BM166" s="162" t="s">
        <v>566</v>
      </c>
    </row>
    <row r="167" spans="1:65" s="2" customFormat="1" ht="33" customHeight="1">
      <c r="A167" s="28"/>
      <c r="B167" s="151"/>
      <c r="C167" s="165" t="s">
        <v>266</v>
      </c>
      <c r="D167" s="165" t="s">
        <v>202</v>
      </c>
      <c r="E167" s="166" t="s">
        <v>567</v>
      </c>
      <c r="F167" s="167" t="s">
        <v>568</v>
      </c>
      <c r="G167" s="168" t="s">
        <v>240</v>
      </c>
      <c r="H167" s="169">
        <v>1</v>
      </c>
      <c r="I167" s="169"/>
      <c r="J167" s="169">
        <f t="shared" si="20"/>
        <v>0</v>
      </c>
      <c r="K167" s="170"/>
      <c r="L167" s="171"/>
      <c r="M167" s="172" t="s">
        <v>1</v>
      </c>
      <c r="N167" s="173" t="s">
        <v>38</v>
      </c>
      <c r="O167" s="160">
        <v>0</v>
      </c>
      <c r="P167" s="160">
        <f t="shared" si="21"/>
        <v>0</v>
      </c>
      <c r="Q167" s="160">
        <v>0</v>
      </c>
      <c r="R167" s="160">
        <f t="shared" si="22"/>
        <v>0</v>
      </c>
      <c r="S167" s="160">
        <v>0</v>
      </c>
      <c r="T167" s="161">
        <f t="shared" si="2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62" t="s">
        <v>164</v>
      </c>
      <c r="AT167" s="162" t="s">
        <v>202</v>
      </c>
      <c r="AU167" s="162" t="s">
        <v>139</v>
      </c>
      <c r="AY167" s="14" t="s">
        <v>132</v>
      </c>
      <c r="BE167" s="163">
        <f t="shared" si="24"/>
        <v>0</v>
      </c>
      <c r="BF167" s="163">
        <f t="shared" si="25"/>
        <v>0</v>
      </c>
      <c r="BG167" s="163">
        <f t="shared" si="26"/>
        <v>0</v>
      </c>
      <c r="BH167" s="163">
        <f t="shared" si="27"/>
        <v>0</v>
      </c>
      <c r="BI167" s="163">
        <f t="shared" si="28"/>
        <v>0</v>
      </c>
      <c r="BJ167" s="14" t="s">
        <v>139</v>
      </c>
      <c r="BK167" s="164">
        <f t="shared" si="29"/>
        <v>0</v>
      </c>
      <c r="BL167" s="14" t="s">
        <v>138</v>
      </c>
      <c r="BM167" s="162" t="s">
        <v>569</v>
      </c>
    </row>
    <row r="168" spans="1:65" s="2" customFormat="1" ht="16.5" customHeight="1">
      <c r="A168" s="28"/>
      <c r="B168" s="151"/>
      <c r="C168" s="165" t="s">
        <v>270</v>
      </c>
      <c r="D168" s="165" t="s">
        <v>202</v>
      </c>
      <c r="E168" s="166" t="s">
        <v>570</v>
      </c>
      <c r="F168" s="167" t="s">
        <v>571</v>
      </c>
      <c r="G168" s="168" t="s">
        <v>240</v>
      </c>
      <c r="H168" s="169">
        <v>2</v>
      </c>
      <c r="I168" s="169"/>
      <c r="J168" s="169">
        <f t="shared" si="20"/>
        <v>0</v>
      </c>
      <c r="K168" s="170"/>
      <c r="L168" s="171"/>
      <c r="M168" s="172" t="s">
        <v>1</v>
      </c>
      <c r="N168" s="173" t="s">
        <v>38</v>
      </c>
      <c r="O168" s="160">
        <v>0</v>
      </c>
      <c r="P168" s="160">
        <f t="shared" si="21"/>
        <v>0</v>
      </c>
      <c r="Q168" s="160">
        <v>1.4E-3</v>
      </c>
      <c r="R168" s="160">
        <f t="shared" si="22"/>
        <v>2.8E-3</v>
      </c>
      <c r="S168" s="160">
        <v>0</v>
      </c>
      <c r="T168" s="161">
        <f t="shared" si="2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62" t="s">
        <v>164</v>
      </c>
      <c r="AT168" s="162" t="s">
        <v>202</v>
      </c>
      <c r="AU168" s="162" t="s">
        <v>139</v>
      </c>
      <c r="AY168" s="14" t="s">
        <v>132</v>
      </c>
      <c r="BE168" s="163">
        <f t="shared" si="24"/>
        <v>0</v>
      </c>
      <c r="BF168" s="163">
        <f t="shared" si="25"/>
        <v>0</v>
      </c>
      <c r="BG168" s="163">
        <f t="shared" si="26"/>
        <v>0</v>
      </c>
      <c r="BH168" s="163">
        <f t="shared" si="27"/>
        <v>0</v>
      </c>
      <c r="BI168" s="163">
        <f t="shared" si="28"/>
        <v>0</v>
      </c>
      <c r="BJ168" s="14" t="s">
        <v>139</v>
      </c>
      <c r="BK168" s="164">
        <f t="shared" si="29"/>
        <v>0</v>
      </c>
      <c r="BL168" s="14" t="s">
        <v>138</v>
      </c>
      <c r="BM168" s="162" t="s">
        <v>572</v>
      </c>
    </row>
    <row r="169" spans="1:65" s="2" customFormat="1" ht="16.5" customHeight="1">
      <c r="A169" s="28"/>
      <c r="B169" s="151"/>
      <c r="C169" s="165" t="s">
        <v>274</v>
      </c>
      <c r="D169" s="165" t="s">
        <v>202</v>
      </c>
      <c r="E169" s="166" t="s">
        <v>573</v>
      </c>
      <c r="F169" s="167" t="s">
        <v>574</v>
      </c>
      <c r="G169" s="168" t="s">
        <v>240</v>
      </c>
      <c r="H169" s="169">
        <v>4</v>
      </c>
      <c r="I169" s="169"/>
      <c r="J169" s="169">
        <f t="shared" si="20"/>
        <v>0</v>
      </c>
      <c r="K169" s="170"/>
      <c r="L169" s="171"/>
      <c r="M169" s="172" t="s">
        <v>1</v>
      </c>
      <c r="N169" s="173" t="s">
        <v>38</v>
      </c>
      <c r="O169" s="160">
        <v>0</v>
      </c>
      <c r="P169" s="160">
        <f t="shared" si="21"/>
        <v>0</v>
      </c>
      <c r="Q169" s="160">
        <v>0</v>
      </c>
      <c r="R169" s="160">
        <f t="shared" si="22"/>
        <v>0</v>
      </c>
      <c r="S169" s="160">
        <v>0</v>
      </c>
      <c r="T169" s="161">
        <f t="shared" si="2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62" t="s">
        <v>164</v>
      </c>
      <c r="AT169" s="162" t="s">
        <v>202</v>
      </c>
      <c r="AU169" s="162" t="s">
        <v>139</v>
      </c>
      <c r="AY169" s="14" t="s">
        <v>132</v>
      </c>
      <c r="BE169" s="163">
        <f t="shared" si="24"/>
        <v>0</v>
      </c>
      <c r="BF169" s="163">
        <f t="shared" si="25"/>
        <v>0</v>
      </c>
      <c r="BG169" s="163">
        <f t="shared" si="26"/>
        <v>0</v>
      </c>
      <c r="BH169" s="163">
        <f t="shared" si="27"/>
        <v>0</v>
      </c>
      <c r="BI169" s="163">
        <f t="shared" si="28"/>
        <v>0</v>
      </c>
      <c r="BJ169" s="14" t="s">
        <v>139</v>
      </c>
      <c r="BK169" s="164">
        <f t="shared" si="29"/>
        <v>0</v>
      </c>
      <c r="BL169" s="14" t="s">
        <v>138</v>
      </c>
      <c r="BM169" s="162" t="s">
        <v>575</v>
      </c>
    </row>
    <row r="170" spans="1:65" s="2" customFormat="1" ht="16.5" customHeight="1">
      <c r="A170" s="28"/>
      <c r="B170" s="151"/>
      <c r="C170" s="165" t="s">
        <v>278</v>
      </c>
      <c r="D170" s="165" t="s">
        <v>202</v>
      </c>
      <c r="E170" s="166" t="s">
        <v>576</v>
      </c>
      <c r="F170" s="167" t="s">
        <v>577</v>
      </c>
      <c r="G170" s="168" t="s">
        <v>240</v>
      </c>
      <c r="H170" s="169">
        <v>2</v>
      </c>
      <c r="I170" s="169"/>
      <c r="J170" s="169">
        <f t="shared" si="20"/>
        <v>0</v>
      </c>
      <c r="K170" s="170"/>
      <c r="L170" s="171"/>
      <c r="M170" s="172" t="s">
        <v>1</v>
      </c>
      <c r="N170" s="173" t="s">
        <v>38</v>
      </c>
      <c r="O170" s="160">
        <v>0</v>
      </c>
      <c r="P170" s="160">
        <f t="shared" si="21"/>
        <v>0</v>
      </c>
      <c r="Q170" s="160">
        <v>0</v>
      </c>
      <c r="R170" s="160">
        <f t="shared" si="22"/>
        <v>0</v>
      </c>
      <c r="S170" s="160">
        <v>0</v>
      </c>
      <c r="T170" s="161">
        <f t="shared" si="2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62" t="s">
        <v>164</v>
      </c>
      <c r="AT170" s="162" t="s">
        <v>202</v>
      </c>
      <c r="AU170" s="162" t="s">
        <v>139</v>
      </c>
      <c r="AY170" s="14" t="s">
        <v>132</v>
      </c>
      <c r="BE170" s="163">
        <f t="shared" si="24"/>
        <v>0</v>
      </c>
      <c r="BF170" s="163">
        <f t="shared" si="25"/>
        <v>0</v>
      </c>
      <c r="BG170" s="163">
        <f t="shared" si="26"/>
        <v>0</v>
      </c>
      <c r="BH170" s="163">
        <f t="shared" si="27"/>
        <v>0</v>
      </c>
      <c r="BI170" s="163">
        <f t="shared" si="28"/>
        <v>0</v>
      </c>
      <c r="BJ170" s="14" t="s">
        <v>139</v>
      </c>
      <c r="BK170" s="164">
        <f t="shared" si="29"/>
        <v>0</v>
      </c>
      <c r="BL170" s="14" t="s">
        <v>138</v>
      </c>
      <c r="BM170" s="162" t="s">
        <v>578</v>
      </c>
    </row>
    <row r="171" spans="1:65" s="2" customFormat="1" ht="24.2" customHeight="1">
      <c r="A171" s="28"/>
      <c r="B171" s="151"/>
      <c r="C171" s="152" t="s">
        <v>282</v>
      </c>
      <c r="D171" s="152" t="s">
        <v>134</v>
      </c>
      <c r="E171" s="153" t="s">
        <v>579</v>
      </c>
      <c r="F171" s="154" t="s">
        <v>580</v>
      </c>
      <c r="G171" s="155" t="s">
        <v>240</v>
      </c>
      <c r="H171" s="156">
        <v>5</v>
      </c>
      <c r="I171" s="156"/>
      <c r="J171" s="156">
        <f t="shared" si="20"/>
        <v>0</v>
      </c>
      <c r="K171" s="157"/>
      <c r="L171" s="29"/>
      <c r="M171" s="158" t="s">
        <v>1</v>
      </c>
      <c r="N171" s="159" t="s">
        <v>38</v>
      </c>
      <c r="O171" s="160">
        <v>0.06</v>
      </c>
      <c r="P171" s="160">
        <f t="shared" si="21"/>
        <v>0.3</v>
      </c>
      <c r="Q171" s="160">
        <v>0</v>
      </c>
      <c r="R171" s="160">
        <f t="shared" si="22"/>
        <v>0</v>
      </c>
      <c r="S171" s="160">
        <v>0</v>
      </c>
      <c r="T171" s="161">
        <f t="shared" si="2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62" t="s">
        <v>138</v>
      </c>
      <c r="AT171" s="162" t="s">
        <v>134</v>
      </c>
      <c r="AU171" s="162" t="s">
        <v>139</v>
      </c>
      <c r="AY171" s="14" t="s">
        <v>132</v>
      </c>
      <c r="BE171" s="163">
        <f t="shared" si="24"/>
        <v>0</v>
      </c>
      <c r="BF171" s="163">
        <f t="shared" si="25"/>
        <v>0</v>
      </c>
      <c r="BG171" s="163">
        <f t="shared" si="26"/>
        <v>0</v>
      </c>
      <c r="BH171" s="163">
        <f t="shared" si="27"/>
        <v>0</v>
      </c>
      <c r="BI171" s="163">
        <f t="shared" si="28"/>
        <v>0</v>
      </c>
      <c r="BJ171" s="14" t="s">
        <v>139</v>
      </c>
      <c r="BK171" s="164">
        <f t="shared" si="29"/>
        <v>0</v>
      </c>
      <c r="BL171" s="14" t="s">
        <v>138</v>
      </c>
      <c r="BM171" s="162" t="s">
        <v>581</v>
      </c>
    </row>
    <row r="172" spans="1:65" s="2" customFormat="1" ht="37.9" customHeight="1">
      <c r="A172" s="28"/>
      <c r="B172" s="151"/>
      <c r="C172" s="165" t="s">
        <v>286</v>
      </c>
      <c r="D172" s="165" t="s">
        <v>202</v>
      </c>
      <c r="E172" s="166" t="s">
        <v>582</v>
      </c>
      <c r="F172" s="167" t="s">
        <v>583</v>
      </c>
      <c r="G172" s="168" t="s">
        <v>240</v>
      </c>
      <c r="H172" s="169">
        <v>1</v>
      </c>
      <c r="I172" s="169"/>
      <c r="J172" s="169">
        <f t="shared" si="20"/>
        <v>0</v>
      </c>
      <c r="K172" s="170"/>
      <c r="L172" s="171"/>
      <c r="M172" s="172" t="s">
        <v>1</v>
      </c>
      <c r="N172" s="173" t="s">
        <v>38</v>
      </c>
      <c r="O172" s="160">
        <v>0</v>
      </c>
      <c r="P172" s="160">
        <f t="shared" si="21"/>
        <v>0</v>
      </c>
      <c r="Q172" s="160">
        <v>0</v>
      </c>
      <c r="R172" s="160">
        <f t="shared" si="22"/>
        <v>0</v>
      </c>
      <c r="S172" s="160">
        <v>0</v>
      </c>
      <c r="T172" s="161">
        <f t="shared" si="2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62" t="s">
        <v>164</v>
      </c>
      <c r="AT172" s="162" t="s">
        <v>202</v>
      </c>
      <c r="AU172" s="162" t="s">
        <v>139</v>
      </c>
      <c r="AY172" s="14" t="s">
        <v>132</v>
      </c>
      <c r="BE172" s="163">
        <f t="shared" si="24"/>
        <v>0</v>
      </c>
      <c r="BF172" s="163">
        <f t="shared" si="25"/>
        <v>0</v>
      </c>
      <c r="BG172" s="163">
        <f t="shared" si="26"/>
        <v>0</v>
      </c>
      <c r="BH172" s="163">
        <f t="shared" si="27"/>
        <v>0</v>
      </c>
      <c r="BI172" s="163">
        <f t="shared" si="28"/>
        <v>0</v>
      </c>
      <c r="BJ172" s="14" t="s">
        <v>139</v>
      </c>
      <c r="BK172" s="164">
        <f t="shared" si="29"/>
        <v>0</v>
      </c>
      <c r="BL172" s="14" t="s">
        <v>138</v>
      </c>
      <c r="BM172" s="162" t="s">
        <v>584</v>
      </c>
    </row>
    <row r="173" spans="1:65" s="2" customFormat="1" ht="24.2" customHeight="1">
      <c r="A173" s="28"/>
      <c r="B173" s="151"/>
      <c r="C173" s="165" t="s">
        <v>290</v>
      </c>
      <c r="D173" s="165" t="s">
        <v>202</v>
      </c>
      <c r="E173" s="166" t="s">
        <v>585</v>
      </c>
      <c r="F173" s="167" t="s">
        <v>586</v>
      </c>
      <c r="G173" s="168" t="s">
        <v>240</v>
      </c>
      <c r="H173" s="169">
        <v>2</v>
      </c>
      <c r="I173" s="169"/>
      <c r="J173" s="169">
        <f t="shared" si="20"/>
        <v>0</v>
      </c>
      <c r="K173" s="170"/>
      <c r="L173" s="171"/>
      <c r="M173" s="172" t="s">
        <v>1</v>
      </c>
      <c r="N173" s="173" t="s">
        <v>38</v>
      </c>
      <c r="O173" s="160">
        <v>0</v>
      </c>
      <c r="P173" s="160">
        <f t="shared" si="21"/>
        <v>0</v>
      </c>
      <c r="Q173" s="160">
        <v>0</v>
      </c>
      <c r="R173" s="160">
        <f t="shared" si="22"/>
        <v>0</v>
      </c>
      <c r="S173" s="160">
        <v>0</v>
      </c>
      <c r="T173" s="161">
        <f t="shared" si="2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62" t="s">
        <v>164</v>
      </c>
      <c r="AT173" s="162" t="s">
        <v>202</v>
      </c>
      <c r="AU173" s="162" t="s">
        <v>139</v>
      </c>
      <c r="AY173" s="14" t="s">
        <v>132</v>
      </c>
      <c r="BE173" s="163">
        <f t="shared" si="24"/>
        <v>0</v>
      </c>
      <c r="BF173" s="163">
        <f t="shared" si="25"/>
        <v>0</v>
      </c>
      <c r="BG173" s="163">
        <f t="shared" si="26"/>
        <v>0</v>
      </c>
      <c r="BH173" s="163">
        <f t="shared" si="27"/>
        <v>0</v>
      </c>
      <c r="BI173" s="163">
        <f t="shared" si="28"/>
        <v>0</v>
      </c>
      <c r="BJ173" s="14" t="s">
        <v>139</v>
      </c>
      <c r="BK173" s="164">
        <f t="shared" si="29"/>
        <v>0</v>
      </c>
      <c r="BL173" s="14" t="s">
        <v>138</v>
      </c>
      <c r="BM173" s="162" t="s">
        <v>587</v>
      </c>
    </row>
    <row r="174" spans="1:65" s="2" customFormat="1" ht="37.9" customHeight="1">
      <c r="A174" s="28"/>
      <c r="B174" s="151"/>
      <c r="C174" s="165" t="s">
        <v>294</v>
      </c>
      <c r="D174" s="165" t="s">
        <v>202</v>
      </c>
      <c r="E174" s="166" t="s">
        <v>588</v>
      </c>
      <c r="F174" s="167" t="s">
        <v>589</v>
      </c>
      <c r="G174" s="168" t="s">
        <v>240</v>
      </c>
      <c r="H174" s="169">
        <v>2</v>
      </c>
      <c r="I174" s="169"/>
      <c r="J174" s="169">
        <f t="shared" si="20"/>
        <v>0</v>
      </c>
      <c r="K174" s="170"/>
      <c r="L174" s="171"/>
      <c r="M174" s="172" t="s">
        <v>1</v>
      </c>
      <c r="N174" s="173" t="s">
        <v>38</v>
      </c>
      <c r="O174" s="160">
        <v>0</v>
      </c>
      <c r="P174" s="160">
        <f t="shared" si="21"/>
        <v>0</v>
      </c>
      <c r="Q174" s="160">
        <v>0</v>
      </c>
      <c r="R174" s="160">
        <f t="shared" si="22"/>
        <v>0</v>
      </c>
      <c r="S174" s="160">
        <v>0</v>
      </c>
      <c r="T174" s="161">
        <f t="shared" si="2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62" t="s">
        <v>164</v>
      </c>
      <c r="AT174" s="162" t="s">
        <v>202</v>
      </c>
      <c r="AU174" s="162" t="s">
        <v>139</v>
      </c>
      <c r="AY174" s="14" t="s">
        <v>132</v>
      </c>
      <c r="BE174" s="163">
        <f t="shared" si="24"/>
        <v>0</v>
      </c>
      <c r="BF174" s="163">
        <f t="shared" si="25"/>
        <v>0</v>
      </c>
      <c r="BG174" s="163">
        <f t="shared" si="26"/>
        <v>0</v>
      </c>
      <c r="BH174" s="163">
        <f t="shared" si="27"/>
        <v>0</v>
      </c>
      <c r="BI174" s="163">
        <f t="shared" si="28"/>
        <v>0</v>
      </c>
      <c r="BJ174" s="14" t="s">
        <v>139</v>
      </c>
      <c r="BK174" s="164">
        <f t="shared" si="29"/>
        <v>0</v>
      </c>
      <c r="BL174" s="14" t="s">
        <v>138</v>
      </c>
      <c r="BM174" s="162" t="s">
        <v>590</v>
      </c>
    </row>
    <row r="175" spans="1:65" s="2" customFormat="1" ht="24.2" customHeight="1">
      <c r="A175" s="28"/>
      <c r="B175" s="151"/>
      <c r="C175" s="152" t="s">
        <v>300</v>
      </c>
      <c r="D175" s="152" t="s">
        <v>134</v>
      </c>
      <c r="E175" s="153" t="s">
        <v>591</v>
      </c>
      <c r="F175" s="154" t="s">
        <v>592</v>
      </c>
      <c r="G175" s="155" t="s">
        <v>240</v>
      </c>
      <c r="H175" s="156">
        <v>2</v>
      </c>
      <c r="I175" s="156"/>
      <c r="J175" s="156">
        <f t="shared" si="20"/>
        <v>0</v>
      </c>
      <c r="K175" s="157"/>
      <c r="L175" s="29"/>
      <c r="M175" s="158" t="s">
        <v>1</v>
      </c>
      <c r="N175" s="159" t="s">
        <v>38</v>
      </c>
      <c r="O175" s="160">
        <v>0.11600000000000001</v>
      </c>
      <c r="P175" s="160">
        <f t="shared" si="21"/>
        <v>0.23200000000000001</v>
      </c>
      <c r="Q175" s="160">
        <v>0</v>
      </c>
      <c r="R175" s="160">
        <f t="shared" si="22"/>
        <v>0</v>
      </c>
      <c r="S175" s="160">
        <v>0</v>
      </c>
      <c r="T175" s="161">
        <f t="shared" si="2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62" t="s">
        <v>138</v>
      </c>
      <c r="AT175" s="162" t="s">
        <v>134</v>
      </c>
      <c r="AU175" s="162" t="s">
        <v>139</v>
      </c>
      <c r="AY175" s="14" t="s">
        <v>132</v>
      </c>
      <c r="BE175" s="163">
        <f t="shared" si="24"/>
        <v>0</v>
      </c>
      <c r="BF175" s="163">
        <f t="shared" si="25"/>
        <v>0</v>
      </c>
      <c r="BG175" s="163">
        <f t="shared" si="26"/>
        <v>0</v>
      </c>
      <c r="BH175" s="163">
        <f t="shared" si="27"/>
        <v>0</v>
      </c>
      <c r="BI175" s="163">
        <f t="shared" si="28"/>
        <v>0</v>
      </c>
      <c r="BJ175" s="14" t="s">
        <v>139</v>
      </c>
      <c r="BK175" s="164">
        <f t="shared" si="29"/>
        <v>0</v>
      </c>
      <c r="BL175" s="14" t="s">
        <v>138</v>
      </c>
      <c r="BM175" s="162" t="s">
        <v>593</v>
      </c>
    </row>
    <row r="176" spans="1:65" s="2" customFormat="1" ht="24.2" customHeight="1">
      <c r="A176" s="28"/>
      <c r="B176" s="151"/>
      <c r="C176" s="165" t="s">
        <v>308</v>
      </c>
      <c r="D176" s="165" t="s">
        <v>202</v>
      </c>
      <c r="E176" s="166" t="s">
        <v>594</v>
      </c>
      <c r="F176" s="167" t="s">
        <v>595</v>
      </c>
      <c r="G176" s="168" t="s">
        <v>240</v>
      </c>
      <c r="H176" s="169">
        <v>2</v>
      </c>
      <c r="I176" s="169"/>
      <c r="J176" s="169">
        <f t="shared" si="20"/>
        <v>0</v>
      </c>
      <c r="K176" s="170"/>
      <c r="L176" s="171"/>
      <c r="M176" s="172" t="s">
        <v>1</v>
      </c>
      <c r="N176" s="173" t="s">
        <v>38</v>
      </c>
      <c r="O176" s="160">
        <v>0</v>
      </c>
      <c r="P176" s="160">
        <f t="shared" si="21"/>
        <v>0</v>
      </c>
      <c r="Q176" s="160">
        <v>1.14E-2</v>
      </c>
      <c r="R176" s="160">
        <f t="shared" si="22"/>
        <v>2.2800000000000001E-2</v>
      </c>
      <c r="S176" s="160">
        <v>0</v>
      </c>
      <c r="T176" s="161">
        <f t="shared" si="2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62" t="s">
        <v>164</v>
      </c>
      <c r="AT176" s="162" t="s">
        <v>202</v>
      </c>
      <c r="AU176" s="162" t="s">
        <v>139</v>
      </c>
      <c r="AY176" s="14" t="s">
        <v>132</v>
      </c>
      <c r="BE176" s="163">
        <f t="shared" si="24"/>
        <v>0</v>
      </c>
      <c r="BF176" s="163">
        <f t="shared" si="25"/>
        <v>0</v>
      </c>
      <c r="BG176" s="163">
        <f t="shared" si="26"/>
        <v>0</v>
      </c>
      <c r="BH176" s="163">
        <f t="shared" si="27"/>
        <v>0</v>
      </c>
      <c r="BI176" s="163">
        <f t="shared" si="28"/>
        <v>0</v>
      </c>
      <c r="BJ176" s="14" t="s">
        <v>139</v>
      </c>
      <c r="BK176" s="164">
        <f t="shared" si="29"/>
        <v>0</v>
      </c>
      <c r="BL176" s="14" t="s">
        <v>138</v>
      </c>
      <c r="BM176" s="162" t="s">
        <v>596</v>
      </c>
    </row>
    <row r="177" spans="1:65" s="2" customFormat="1" ht="24.2" customHeight="1">
      <c r="A177" s="28"/>
      <c r="B177" s="151"/>
      <c r="C177" s="152" t="s">
        <v>312</v>
      </c>
      <c r="D177" s="152" t="s">
        <v>134</v>
      </c>
      <c r="E177" s="153" t="s">
        <v>597</v>
      </c>
      <c r="F177" s="154" t="s">
        <v>598</v>
      </c>
      <c r="G177" s="155" t="s">
        <v>231</v>
      </c>
      <c r="H177" s="156">
        <v>60</v>
      </c>
      <c r="I177" s="156"/>
      <c r="J177" s="156">
        <f t="shared" si="20"/>
        <v>0</v>
      </c>
      <c r="K177" s="157"/>
      <c r="L177" s="29"/>
      <c r="M177" s="158" t="s">
        <v>1</v>
      </c>
      <c r="N177" s="159" t="s">
        <v>38</v>
      </c>
      <c r="O177" s="160">
        <v>2.1000000000000001E-2</v>
      </c>
      <c r="P177" s="160">
        <f t="shared" si="21"/>
        <v>1.26</v>
      </c>
      <c r="Q177" s="160">
        <v>9.0000000000000006E-5</v>
      </c>
      <c r="R177" s="160">
        <f t="shared" si="22"/>
        <v>5.4000000000000003E-3</v>
      </c>
      <c r="S177" s="160">
        <v>0</v>
      </c>
      <c r="T177" s="161">
        <f t="shared" si="2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62" t="s">
        <v>138</v>
      </c>
      <c r="AT177" s="162" t="s">
        <v>134</v>
      </c>
      <c r="AU177" s="162" t="s">
        <v>139</v>
      </c>
      <c r="AY177" s="14" t="s">
        <v>132</v>
      </c>
      <c r="BE177" s="163">
        <f t="shared" si="24"/>
        <v>0</v>
      </c>
      <c r="BF177" s="163">
        <f t="shared" si="25"/>
        <v>0</v>
      </c>
      <c r="BG177" s="163">
        <f t="shared" si="26"/>
        <v>0</v>
      </c>
      <c r="BH177" s="163">
        <f t="shared" si="27"/>
        <v>0</v>
      </c>
      <c r="BI177" s="163">
        <f t="shared" si="28"/>
        <v>0</v>
      </c>
      <c r="BJ177" s="14" t="s">
        <v>139</v>
      </c>
      <c r="BK177" s="164">
        <f t="shared" si="29"/>
        <v>0</v>
      </c>
      <c r="BL177" s="14" t="s">
        <v>138</v>
      </c>
      <c r="BM177" s="162" t="s">
        <v>599</v>
      </c>
    </row>
    <row r="178" spans="1:65" s="2" customFormat="1" ht="33" customHeight="1">
      <c r="A178" s="28"/>
      <c r="B178" s="151"/>
      <c r="C178" s="152" t="s">
        <v>316</v>
      </c>
      <c r="D178" s="152" t="s">
        <v>134</v>
      </c>
      <c r="E178" s="153" t="s">
        <v>600</v>
      </c>
      <c r="F178" s="154" t="s">
        <v>601</v>
      </c>
      <c r="G178" s="155" t="s">
        <v>154</v>
      </c>
      <c r="H178" s="156">
        <v>2</v>
      </c>
      <c r="I178" s="156"/>
      <c r="J178" s="156">
        <f t="shared" si="20"/>
        <v>0</v>
      </c>
      <c r="K178" s="157"/>
      <c r="L178" s="29"/>
      <c r="M178" s="158" t="s">
        <v>1</v>
      </c>
      <c r="N178" s="159" t="s">
        <v>38</v>
      </c>
      <c r="O178" s="160">
        <v>0.43</v>
      </c>
      <c r="P178" s="160">
        <f t="shared" si="21"/>
        <v>0.86</v>
      </c>
      <c r="Q178" s="160">
        <v>6.6E-4</v>
      </c>
      <c r="R178" s="160">
        <f t="shared" si="22"/>
        <v>1.32E-3</v>
      </c>
      <c r="S178" s="160">
        <v>0</v>
      </c>
      <c r="T178" s="161">
        <f t="shared" si="2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62" t="s">
        <v>138</v>
      </c>
      <c r="AT178" s="162" t="s">
        <v>134</v>
      </c>
      <c r="AU178" s="162" t="s">
        <v>139</v>
      </c>
      <c r="AY178" s="14" t="s">
        <v>132</v>
      </c>
      <c r="BE178" s="163">
        <f t="shared" si="24"/>
        <v>0</v>
      </c>
      <c r="BF178" s="163">
        <f t="shared" si="25"/>
        <v>0</v>
      </c>
      <c r="BG178" s="163">
        <f t="shared" si="26"/>
        <v>0</v>
      </c>
      <c r="BH178" s="163">
        <f t="shared" si="27"/>
        <v>0</v>
      </c>
      <c r="BI178" s="163">
        <f t="shared" si="28"/>
        <v>0</v>
      </c>
      <c r="BJ178" s="14" t="s">
        <v>139</v>
      </c>
      <c r="BK178" s="164">
        <f t="shared" si="29"/>
        <v>0</v>
      </c>
      <c r="BL178" s="14" t="s">
        <v>138</v>
      </c>
      <c r="BM178" s="162" t="s">
        <v>602</v>
      </c>
    </row>
    <row r="179" spans="1:65" s="2" customFormat="1" ht="24.2" customHeight="1">
      <c r="A179" s="28"/>
      <c r="B179" s="151"/>
      <c r="C179" s="152" t="s">
        <v>320</v>
      </c>
      <c r="D179" s="152" t="s">
        <v>134</v>
      </c>
      <c r="E179" s="153" t="s">
        <v>603</v>
      </c>
      <c r="F179" s="154" t="s">
        <v>604</v>
      </c>
      <c r="G179" s="155" t="s">
        <v>231</v>
      </c>
      <c r="H179" s="156">
        <v>60</v>
      </c>
      <c r="I179" s="156"/>
      <c r="J179" s="156">
        <f t="shared" si="20"/>
        <v>0</v>
      </c>
      <c r="K179" s="157"/>
      <c r="L179" s="29"/>
      <c r="M179" s="158" t="s">
        <v>1</v>
      </c>
      <c r="N179" s="159" t="s">
        <v>38</v>
      </c>
      <c r="O179" s="160">
        <v>1.0999999999999999E-2</v>
      </c>
      <c r="P179" s="160">
        <f t="shared" si="21"/>
        <v>0.65999999999999992</v>
      </c>
      <c r="Q179" s="160">
        <v>0</v>
      </c>
      <c r="R179" s="160">
        <f t="shared" si="22"/>
        <v>0</v>
      </c>
      <c r="S179" s="160">
        <v>0</v>
      </c>
      <c r="T179" s="161">
        <f t="shared" si="2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62" t="s">
        <v>138</v>
      </c>
      <c r="AT179" s="162" t="s">
        <v>134</v>
      </c>
      <c r="AU179" s="162" t="s">
        <v>139</v>
      </c>
      <c r="AY179" s="14" t="s">
        <v>132</v>
      </c>
      <c r="BE179" s="163">
        <f t="shared" si="24"/>
        <v>0</v>
      </c>
      <c r="BF179" s="163">
        <f t="shared" si="25"/>
        <v>0</v>
      </c>
      <c r="BG179" s="163">
        <f t="shared" si="26"/>
        <v>0</v>
      </c>
      <c r="BH179" s="163">
        <f t="shared" si="27"/>
        <v>0</v>
      </c>
      <c r="BI179" s="163">
        <f t="shared" si="28"/>
        <v>0</v>
      </c>
      <c r="BJ179" s="14" t="s">
        <v>139</v>
      </c>
      <c r="BK179" s="164">
        <f t="shared" si="29"/>
        <v>0</v>
      </c>
      <c r="BL179" s="14" t="s">
        <v>138</v>
      </c>
      <c r="BM179" s="162" t="s">
        <v>605</v>
      </c>
    </row>
    <row r="180" spans="1:65" s="2" customFormat="1" ht="24.2" customHeight="1">
      <c r="A180" s="28"/>
      <c r="B180" s="151"/>
      <c r="C180" s="152" t="s">
        <v>324</v>
      </c>
      <c r="D180" s="152" t="s">
        <v>134</v>
      </c>
      <c r="E180" s="153" t="s">
        <v>606</v>
      </c>
      <c r="F180" s="154" t="s">
        <v>607</v>
      </c>
      <c r="G180" s="155" t="s">
        <v>154</v>
      </c>
      <c r="H180" s="156">
        <v>1</v>
      </c>
      <c r="I180" s="156"/>
      <c r="J180" s="156">
        <f t="shared" si="20"/>
        <v>0</v>
      </c>
      <c r="K180" s="157"/>
      <c r="L180" s="29"/>
      <c r="M180" s="158" t="s">
        <v>1</v>
      </c>
      <c r="N180" s="159" t="s">
        <v>38</v>
      </c>
      <c r="O180" s="160">
        <v>0.11899999999999999</v>
      </c>
      <c r="P180" s="160">
        <f t="shared" si="21"/>
        <v>0.11899999999999999</v>
      </c>
      <c r="Q180" s="160">
        <v>0</v>
      </c>
      <c r="R180" s="160">
        <f t="shared" si="22"/>
        <v>0</v>
      </c>
      <c r="S180" s="160">
        <v>0</v>
      </c>
      <c r="T180" s="161">
        <f t="shared" si="2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62" t="s">
        <v>138</v>
      </c>
      <c r="AT180" s="162" t="s">
        <v>134</v>
      </c>
      <c r="AU180" s="162" t="s">
        <v>139</v>
      </c>
      <c r="AY180" s="14" t="s">
        <v>132</v>
      </c>
      <c r="BE180" s="163">
        <f t="shared" si="24"/>
        <v>0</v>
      </c>
      <c r="BF180" s="163">
        <f t="shared" si="25"/>
        <v>0</v>
      </c>
      <c r="BG180" s="163">
        <f t="shared" si="26"/>
        <v>0</v>
      </c>
      <c r="BH180" s="163">
        <f t="shared" si="27"/>
        <v>0</v>
      </c>
      <c r="BI180" s="163">
        <f t="shared" si="28"/>
        <v>0</v>
      </c>
      <c r="BJ180" s="14" t="s">
        <v>139</v>
      </c>
      <c r="BK180" s="164">
        <f t="shared" si="29"/>
        <v>0</v>
      </c>
      <c r="BL180" s="14" t="s">
        <v>138</v>
      </c>
      <c r="BM180" s="162" t="s">
        <v>608</v>
      </c>
    </row>
    <row r="181" spans="1:65" s="2" customFormat="1" ht="24.2" customHeight="1">
      <c r="A181" s="28"/>
      <c r="B181" s="151"/>
      <c r="C181" s="152" t="s">
        <v>328</v>
      </c>
      <c r="D181" s="152" t="s">
        <v>134</v>
      </c>
      <c r="E181" s="153" t="s">
        <v>609</v>
      </c>
      <c r="F181" s="154" t="s">
        <v>610</v>
      </c>
      <c r="G181" s="155" t="s">
        <v>240</v>
      </c>
      <c r="H181" s="156">
        <v>6</v>
      </c>
      <c r="I181" s="156"/>
      <c r="J181" s="156">
        <f t="shared" si="20"/>
        <v>0</v>
      </c>
      <c r="K181" s="157"/>
      <c r="L181" s="29"/>
      <c r="M181" s="158" t="s">
        <v>1</v>
      </c>
      <c r="N181" s="159" t="s">
        <v>38</v>
      </c>
      <c r="O181" s="160">
        <v>0.05</v>
      </c>
      <c r="P181" s="160">
        <f t="shared" si="21"/>
        <v>0.30000000000000004</v>
      </c>
      <c r="Q181" s="160">
        <v>0</v>
      </c>
      <c r="R181" s="160">
        <f t="shared" si="22"/>
        <v>0</v>
      </c>
      <c r="S181" s="160">
        <v>0</v>
      </c>
      <c r="T181" s="161">
        <f t="shared" si="2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162" t="s">
        <v>138</v>
      </c>
      <c r="AT181" s="162" t="s">
        <v>134</v>
      </c>
      <c r="AU181" s="162" t="s">
        <v>139</v>
      </c>
      <c r="AY181" s="14" t="s">
        <v>132</v>
      </c>
      <c r="BE181" s="163">
        <f t="shared" si="24"/>
        <v>0</v>
      </c>
      <c r="BF181" s="163">
        <f t="shared" si="25"/>
        <v>0</v>
      </c>
      <c r="BG181" s="163">
        <f t="shared" si="26"/>
        <v>0</v>
      </c>
      <c r="BH181" s="163">
        <f t="shared" si="27"/>
        <v>0</v>
      </c>
      <c r="BI181" s="163">
        <f t="shared" si="28"/>
        <v>0</v>
      </c>
      <c r="BJ181" s="14" t="s">
        <v>139</v>
      </c>
      <c r="BK181" s="164">
        <f t="shared" si="29"/>
        <v>0</v>
      </c>
      <c r="BL181" s="14" t="s">
        <v>138</v>
      </c>
      <c r="BM181" s="162" t="s">
        <v>611</v>
      </c>
    </row>
    <row r="182" spans="1:65" s="2" customFormat="1" ht="24.2" customHeight="1">
      <c r="A182" s="28"/>
      <c r="B182" s="151"/>
      <c r="C182" s="165" t="s">
        <v>332</v>
      </c>
      <c r="D182" s="165" t="s">
        <v>202</v>
      </c>
      <c r="E182" s="166" t="s">
        <v>612</v>
      </c>
      <c r="F182" s="167" t="s">
        <v>613</v>
      </c>
      <c r="G182" s="168" t="s">
        <v>240</v>
      </c>
      <c r="H182" s="169">
        <v>6</v>
      </c>
      <c r="I182" s="169"/>
      <c r="J182" s="169">
        <f t="shared" si="20"/>
        <v>0</v>
      </c>
      <c r="K182" s="170"/>
      <c r="L182" s="171"/>
      <c r="M182" s="172" t="s">
        <v>1</v>
      </c>
      <c r="N182" s="173" t="s">
        <v>38</v>
      </c>
      <c r="O182" s="160">
        <v>0</v>
      </c>
      <c r="P182" s="160">
        <f t="shared" si="21"/>
        <v>0</v>
      </c>
      <c r="Q182" s="160">
        <v>0</v>
      </c>
      <c r="R182" s="160">
        <f t="shared" si="22"/>
        <v>0</v>
      </c>
      <c r="S182" s="160">
        <v>0</v>
      </c>
      <c r="T182" s="161">
        <f t="shared" si="2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162" t="s">
        <v>164</v>
      </c>
      <c r="AT182" s="162" t="s">
        <v>202</v>
      </c>
      <c r="AU182" s="162" t="s">
        <v>139</v>
      </c>
      <c r="AY182" s="14" t="s">
        <v>132</v>
      </c>
      <c r="BE182" s="163">
        <f t="shared" si="24"/>
        <v>0</v>
      </c>
      <c r="BF182" s="163">
        <f t="shared" si="25"/>
        <v>0</v>
      </c>
      <c r="BG182" s="163">
        <f t="shared" si="26"/>
        <v>0</v>
      </c>
      <c r="BH182" s="163">
        <f t="shared" si="27"/>
        <v>0</v>
      </c>
      <c r="BI182" s="163">
        <f t="shared" si="28"/>
        <v>0</v>
      </c>
      <c r="BJ182" s="14" t="s">
        <v>139</v>
      </c>
      <c r="BK182" s="164">
        <f t="shared" si="29"/>
        <v>0</v>
      </c>
      <c r="BL182" s="14" t="s">
        <v>138</v>
      </c>
      <c r="BM182" s="162" t="s">
        <v>614</v>
      </c>
    </row>
    <row r="183" spans="1:65" s="2" customFormat="1" ht="33" customHeight="1">
      <c r="A183" s="28"/>
      <c r="B183" s="151"/>
      <c r="C183" s="152" t="s">
        <v>336</v>
      </c>
      <c r="D183" s="152" t="s">
        <v>134</v>
      </c>
      <c r="E183" s="153" t="s">
        <v>615</v>
      </c>
      <c r="F183" s="154" t="s">
        <v>616</v>
      </c>
      <c r="G183" s="155" t="s">
        <v>231</v>
      </c>
      <c r="H183" s="156">
        <v>700</v>
      </c>
      <c r="I183" s="156"/>
      <c r="J183" s="156">
        <f t="shared" si="20"/>
        <v>0</v>
      </c>
      <c r="K183" s="157"/>
      <c r="L183" s="29"/>
      <c r="M183" s="158" t="s">
        <v>1</v>
      </c>
      <c r="N183" s="159" t="s">
        <v>38</v>
      </c>
      <c r="O183" s="160">
        <v>0.32</v>
      </c>
      <c r="P183" s="160">
        <f t="shared" si="21"/>
        <v>224</v>
      </c>
      <c r="Q183" s="160">
        <v>0.19843</v>
      </c>
      <c r="R183" s="160">
        <f t="shared" si="22"/>
        <v>138.90100000000001</v>
      </c>
      <c r="S183" s="160">
        <v>0</v>
      </c>
      <c r="T183" s="161">
        <f t="shared" si="2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62" t="s">
        <v>138</v>
      </c>
      <c r="AT183" s="162" t="s">
        <v>134</v>
      </c>
      <c r="AU183" s="162" t="s">
        <v>139</v>
      </c>
      <c r="AY183" s="14" t="s">
        <v>132</v>
      </c>
      <c r="BE183" s="163">
        <f t="shared" si="24"/>
        <v>0</v>
      </c>
      <c r="BF183" s="163">
        <f t="shared" si="25"/>
        <v>0</v>
      </c>
      <c r="BG183" s="163">
        <f t="shared" si="26"/>
        <v>0</v>
      </c>
      <c r="BH183" s="163">
        <f t="shared" si="27"/>
        <v>0</v>
      </c>
      <c r="BI183" s="163">
        <f t="shared" si="28"/>
        <v>0</v>
      </c>
      <c r="BJ183" s="14" t="s">
        <v>139</v>
      </c>
      <c r="BK183" s="164">
        <f t="shared" si="29"/>
        <v>0</v>
      </c>
      <c r="BL183" s="14" t="s">
        <v>138</v>
      </c>
      <c r="BM183" s="162" t="s">
        <v>617</v>
      </c>
    </row>
    <row r="184" spans="1:65" s="2" customFormat="1" ht="24.2" customHeight="1">
      <c r="A184" s="28"/>
      <c r="B184" s="151"/>
      <c r="C184" s="165" t="s">
        <v>340</v>
      </c>
      <c r="D184" s="165" t="s">
        <v>202</v>
      </c>
      <c r="E184" s="166" t="s">
        <v>618</v>
      </c>
      <c r="F184" s="167" t="s">
        <v>619</v>
      </c>
      <c r="G184" s="168" t="s">
        <v>240</v>
      </c>
      <c r="H184" s="169">
        <v>707</v>
      </c>
      <c r="I184" s="169"/>
      <c r="J184" s="169">
        <f t="shared" si="20"/>
        <v>0</v>
      </c>
      <c r="K184" s="170"/>
      <c r="L184" s="171"/>
      <c r="M184" s="172" t="s">
        <v>1</v>
      </c>
      <c r="N184" s="173" t="s">
        <v>38</v>
      </c>
      <c r="O184" s="160">
        <v>0</v>
      </c>
      <c r="P184" s="160">
        <f t="shared" si="21"/>
        <v>0</v>
      </c>
      <c r="Q184" s="160">
        <v>4.8000000000000001E-2</v>
      </c>
      <c r="R184" s="160">
        <f t="shared" si="22"/>
        <v>33.936</v>
      </c>
      <c r="S184" s="160">
        <v>0</v>
      </c>
      <c r="T184" s="161">
        <f t="shared" si="2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162" t="s">
        <v>164</v>
      </c>
      <c r="AT184" s="162" t="s">
        <v>202</v>
      </c>
      <c r="AU184" s="162" t="s">
        <v>139</v>
      </c>
      <c r="AY184" s="14" t="s">
        <v>132</v>
      </c>
      <c r="BE184" s="163">
        <f t="shared" si="24"/>
        <v>0</v>
      </c>
      <c r="BF184" s="163">
        <f t="shared" si="25"/>
        <v>0</v>
      </c>
      <c r="BG184" s="163">
        <f t="shared" si="26"/>
        <v>0</v>
      </c>
      <c r="BH184" s="163">
        <f t="shared" si="27"/>
        <v>0</v>
      </c>
      <c r="BI184" s="163">
        <f t="shared" si="28"/>
        <v>0</v>
      </c>
      <c r="BJ184" s="14" t="s">
        <v>139</v>
      </c>
      <c r="BK184" s="164">
        <f t="shared" si="29"/>
        <v>0</v>
      </c>
      <c r="BL184" s="14" t="s">
        <v>138</v>
      </c>
      <c r="BM184" s="162" t="s">
        <v>620</v>
      </c>
    </row>
    <row r="185" spans="1:65" s="2" customFormat="1" ht="37.9" customHeight="1">
      <c r="A185" s="28"/>
      <c r="B185" s="151"/>
      <c r="C185" s="152" t="s">
        <v>621</v>
      </c>
      <c r="D185" s="152" t="s">
        <v>134</v>
      </c>
      <c r="E185" s="153" t="s">
        <v>622</v>
      </c>
      <c r="F185" s="154" t="s">
        <v>623</v>
      </c>
      <c r="G185" s="155" t="s">
        <v>231</v>
      </c>
      <c r="H185" s="156">
        <v>110</v>
      </c>
      <c r="I185" s="156"/>
      <c r="J185" s="156">
        <f t="shared" si="20"/>
        <v>0</v>
      </c>
      <c r="K185" s="157"/>
      <c r="L185" s="29"/>
      <c r="M185" s="158" t="s">
        <v>1</v>
      </c>
      <c r="N185" s="159" t="s">
        <v>38</v>
      </c>
      <c r="O185" s="160">
        <v>0.13200000000000001</v>
      </c>
      <c r="P185" s="160">
        <f t="shared" si="21"/>
        <v>14.520000000000001</v>
      </c>
      <c r="Q185" s="160">
        <v>9.8530000000000006E-2</v>
      </c>
      <c r="R185" s="160">
        <f t="shared" si="22"/>
        <v>10.8383</v>
      </c>
      <c r="S185" s="160">
        <v>0</v>
      </c>
      <c r="T185" s="161">
        <f t="shared" si="2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162" t="s">
        <v>138</v>
      </c>
      <c r="AT185" s="162" t="s">
        <v>134</v>
      </c>
      <c r="AU185" s="162" t="s">
        <v>139</v>
      </c>
      <c r="AY185" s="14" t="s">
        <v>132</v>
      </c>
      <c r="BE185" s="163">
        <f t="shared" si="24"/>
        <v>0</v>
      </c>
      <c r="BF185" s="163">
        <f t="shared" si="25"/>
        <v>0</v>
      </c>
      <c r="BG185" s="163">
        <f t="shared" si="26"/>
        <v>0</v>
      </c>
      <c r="BH185" s="163">
        <f t="shared" si="27"/>
        <v>0</v>
      </c>
      <c r="BI185" s="163">
        <f t="shared" si="28"/>
        <v>0</v>
      </c>
      <c r="BJ185" s="14" t="s">
        <v>139</v>
      </c>
      <c r="BK185" s="164">
        <f t="shared" si="29"/>
        <v>0</v>
      </c>
      <c r="BL185" s="14" t="s">
        <v>138</v>
      </c>
      <c r="BM185" s="162" t="s">
        <v>624</v>
      </c>
    </row>
    <row r="186" spans="1:65" s="2" customFormat="1" ht="16.5" customHeight="1">
      <c r="A186" s="28"/>
      <c r="B186" s="151"/>
      <c r="C186" s="165" t="s">
        <v>625</v>
      </c>
      <c r="D186" s="165" t="s">
        <v>202</v>
      </c>
      <c r="E186" s="166" t="s">
        <v>626</v>
      </c>
      <c r="F186" s="167" t="s">
        <v>627</v>
      </c>
      <c r="G186" s="168" t="s">
        <v>240</v>
      </c>
      <c r="H186" s="169">
        <v>111.1</v>
      </c>
      <c r="I186" s="169"/>
      <c r="J186" s="169">
        <f t="shared" si="20"/>
        <v>0</v>
      </c>
      <c r="K186" s="170"/>
      <c r="L186" s="171"/>
      <c r="M186" s="172" t="s">
        <v>1</v>
      </c>
      <c r="N186" s="173" t="s">
        <v>38</v>
      </c>
      <c r="O186" s="160">
        <v>0</v>
      </c>
      <c r="P186" s="160">
        <f t="shared" si="21"/>
        <v>0</v>
      </c>
      <c r="Q186" s="160">
        <v>2.3E-2</v>
      </c>
      <c r="R186" s="160">
        <f t="shared" si="22"/>
        <v>2.5552999999999999</v>
      </c>
      <c r="S186" s="160">
        <v>0</v>
      </c>
      <c r="T186" s="161">
        <f t="shared" si="23"/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162" t="s">
        <v>164</v>
      </c>
      <c r="AT186" s="162" t="s">
        <v>202</v>
      </c>
      <c r="AU186" s="162" t="s">
        <v>139</v>
      </c>
      <c r="AY186" s="14" t="s">
        <v>132</v>
      </c>
      <c r="BE186" s="163">
        <f t="shared" si="24"/>
        <v>0</v>
      </c>
      <c r="BF186" s="163">
        <f t="shared" si="25"/>
        <v>0</v>
      </c>
      <c r="BG186" s="163">
        <f t="shared" si="26"/>
        <v>0</v>
      </c>
      <c r="BH186" s="163">
        <f t="shared" si="27"/>
        <v>0</v>
      </c>
      <c r="BI186" s="163">
        <f t="shared" si="28"/>
        <v>0</v>
      </c>
      <c r="BJ186" s="14" t="s">
        <v>139</v>
      </c>
      <c r="BK186" s="164">
        <f t="shared" si="29"/>
        <v>0</v>
      </c>
      <c r="BL186" s="14" t="s">
        <v>138</v>
      </c>
      <c r="BM186" s="162" t="s">
        <v>628</v>
      </c>
    </row>
    <row r="187" spans="1:65" s="2" customFormat="1" ht="33" customHeight="1">
      <c r="A187" s="28"/>
      <c r="B187" s="151"/>
      <c r="C187" s="152" t="s">
        <v>629</v>
      </c>
      <c r="D187" s="152" t="s">
        <v>134</v>
      </c>
      <c r="E187" s="153" t="s">
        <v>630</v>
      </c>
      <c r="F187" s="154" t="s">
        <v>631</v>
      </c>
      <c r="G187" s="155" t="s">
        <v>231</v>
      </c>
      <c r="H187" s="156">
        <v>65</v>
      </c>
      <c r="I187" s="156"/>
      <c r="J187" s="156">
        <f t="shared" si="20"/>
        <v>0</v>
      </c>
      <c r="K187" s="157"/>
      <c r="L187" s="29"/>
      <c r="M187" s="158" t="s">
        <v>1</v>
      </c>
      <c r="N187" s="159" t="s">
        <v>38</v>
      </c>
      <c r="O187" s="160">
        <v>0.25600000000000001</v>
      </c>
      <c r="P187" s="160">
        <f t="shared" si="21"/>
        <v>16.64</v>
      </c>
      <c r="Q187" s="160">
        <v>0.16503999999999999</v>
      </c>
      <c r="R187" s="160">
        <f t="shared" si="22"/>
        <v>10.727599999999999</v>
      </c>
      <c r="S187" s="160">
        <v>0</v>
      </c>
      <c r="T187" s="161">
        <f t="shared" si="23"/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162" t="s">
        <v>138</v>
      </c>
      <c r="AT187" s="162" t="s">
        <v>134</v>
      </c>
      <c r="AU187" s="162" t="s">
        <v>139</v>
      </c>
      <c r="AY187" s="14" t="s">
        <v>132</v>
      </c>
      <c r="BE187" s="163">
        <f t="shared" si="24"/>
        <v>0</v>
      </c>
      <c r="BF187" s="163">
        <f t="shared" si="25"/>
        <v>0</v>
      </c>
      <c r="BG187" s="163">
        <f t="shared" si="26"/>
        <v>0</v>
      </c>
      <c r="BH187" s="163">
        <f t="shared" si="27"/>
        <v>0</v>
      </c>
      <c r="BI187" s="163">
        <f t="shared" si="28"/>
        <v>0</v>
      </c>
      <c r="BJ187" s="14" t="s">
        <v>139</v>
      </c>
      <c r="BK187" s="164">
        <f t="shared" si="29"/>
        <v>0</v>
      </c>
      <c r="BL187" s="14" t="s">
        <v>138</v>
      </c>
      <c r="BM187" s="162" t="s">
        <v>632</v>
      </c>
    </row>
    <row r="188" spans="1:65" s="2" customFormat="1" ht="21.75" customHeight="1">
      <c r="A188" s="28"/>
      <c r="B188" s="151"/>
      <c r="C188" s="165" t="s">
        <v>633</v>
      </c>
      <c r="D188" s="165" t="s">
        <v>202</v>
      </c>
      <c r="E188" s="166" t="s">
        <v>634</v>
      </c>
      <c r="F188" s="167" t="s">
        <v>635</v>
      </c>
      <c r="G188" s="168" t="s">
        <v>240</v>
      </c>
      <c r="H188" s="169">
        <v>65.650000000000006</v>
      </c>
      <c r="I188" s="169"/>
      <c r="J188" s="169">
        <f t="shared" si="20"/>
        <v>0</v>
      </c>
      <c r="K188" s="170"/>
      <c r="L188" s="171"/>
      <c r="M188" s="172" t="s">
        <v>1</v>
      </c>
      <c r="N188" s="173" t="s">
        <v>38</v>
      </c>
      <c r="O188" s="160">
        <v>0</v>
      </c>
      <c r="P188" s="160">
        <f t="shared" si="21"/>
        <v>0</v>
      </c>
      <c r="Q188" s="160">
        <v>4.8000000000000001E-2</v>
      </c>
      <c r="R188" s="160">
        <f t="shared" si="22"/>
        <v>3.1512000000000002</v>
      </c>
      <c r="S188" s="160">
        <v>0</v>
      </c>
      <c r="T188" s="161">
        <f t="shared" si="23"/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162" t="s">
        <v>164</v>
      </c>
      <c r="AT188" s="162" t="s">
        <v>202</v>
      </c>
      <c r="AU188" s="162" t="s">
        <v>139</v>
      </c>
      <c r="AY188" s="14" t="s">
        <v>132</v>
      </c>
      <c r="BE188" s="163">
        <f t="shared" si="24"/>
        <v>0</v>
      </c>
      <c r="BF188" s="163">
        <f t="shared" si="25"/>
        <v>0</v>
      </c>
      <c r="BG188" s="163">
        <f t="shared" si="26"/>
        <v>0</v>
      </c>
      <c r="BH188" s="163">
        <f t="shared" si="27"/>
        <v>0</v>
      </c>
      <c r="BI188" s="163">
        <f t="shared" si="28"/>
        <v>0</v>
      </c>
      <c r="BJ188" s="14" t="s">
        <v>139</v>
      </c>
      <c r="BK188" s="164">
        <f t="shared" si="29"/>
        <v>0</v>
      </c>
      <c r="BL188" s="14" t="s">
        <v>138</v>
      </c>
      <c r="BM188" s="162" t="s">
        <v>636</v>
      </c>
    </row>
    <row r="189" spans="1:65" s="2" customFormat="1" ht="24.2" customHeight="1">
      <c r="A189" s="28"/>
      <c r="B189" s="151"/>
      <c r="C189" s="152" t="s">
        <v>637</v>
      </c>
      <c r="D189" s="152" t="s">
        <v>134</v>
      </c>
      <c r="E189" s="153" t="s">
        <v>638</v>
      </c>
      <c r="F189" s="154" t="s">
        <v>639</v>
      </c>
      <c r="G189" s="155" t="s">
        <v>137</v>
      </c>
      <c r="H189" s="156">
        <v>175</v>
      </c>
      <c r="I189" s="156"/>
      <c r="J189" s="156">
        <f t="shared" si="20"/>
        <v>0</v>
      </c>
      <c r="K189" s="157"/>
      <c r="L189" s="29"/>
      <c r="M189" s="158" t="s">
        <v>1</v>
      </c>
      <c r="N189" s="159" t="s">
        <v>38</v>
      </c>
      <c r="O189" s="160">
        <v>1.363</v>
      </c>
      <c r="P189" s="160">
        <f t="shared" si="21"/>
        <v>238.52500000000001</v>
      </c>
      <c r="Q189" s="160">
        <v>2.2151299999999998</v>
      </c>
      <c r="R189" s="160">
        <f t="shared" si="22"/>
        <v>387.64774999999997</v>
      </c>
      <c r="S189" s="160">
        <v>0</v>
      </c>
      <c r="T189" s="161">
        <f t="shared" si="23"/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162" t="s">
        <v>138</v>
      </c>
      <c r="AT189" s="162" t="s">
        <v>134</v>
      </c>
      <c r="AU189" s="162" t="s">
        <v>139</v>
      </c>
      <c r="AY189" s="14" t="s">
        <v>132</v>
      </c>
      <c r="BE189" s="163">
        <f t="shared" si="24"/>
        <v>0</v>
      </c>
      <c r="BF189" s="163">
        <f t="shared" si="25"/>
        <v>0</v>
      </c>
      <c r="BG189" s="163">
        <f t="shared" si="26"/>
        <v>0</v>
      </c>
      <c r="BH189" s="163">
        <f t="shared" si="27"/>
        <v>0</v>
      </c>
      <c r="BI189" s="163">
        <f t="shared" si="28"/>
        <v>0</v>
      </c>
      <c r="BJ189" s="14" t="s">
        <v>139</v>
      </c>
      <c r="BK189" s="164">
        <f t="shared" si="29"/>
        <v>0</v>
      </c>
      <c r="BL189" s="14" t="s">
        <v>138</v>
      </c>
      <c r="BM189" s="162" t="s">
        <v>640</v>
      </c>
    </row>
    <row r="190" spans="1:65" s="2" customFormat="1" ht="33" customHeight="1">
      <c r="A190" s="28"/>
      <c r="B190" s="151"/>
      <c r="C190" s="152" t="s">
        <v>641</v>
      </c>
      <c r="D190" s="152" t="s">
        <v>134</v>
      </c>
      <c r="E190" s="153" t="s">
        <v>642</v>
      </c>
      <c r="F190" s="154" t="s">
        <v>643</v>
      </c>
      <c r="G190" s="155" t="s">
        <v>231</v>
      </c>
      <c r="H190" s="156">
        <v>60</v>
      </c>
      <c r="I190" s="156"/>
      <c r="J190" s="156">
        <f t="shared" si="20"/>
        <v>0</v>
      </c>
      <c r="K190" s="157"/>
      <c r="L190" s="29"/>
      <c r="M190" s="158" t="s">
        <v>1</v>
      </c>
      <c r="N190" s="159" t="s">
        <v>38</v>
      </c>
      <c r="O190" s="160">
        <v>0.14099999999999999</v>
      </c>
      <c r="P190" s="160">
        <f t="shared" si="21"/>
        <v>8.4599999999999991</v>
      </c>
      <c r="Q190" s="160">
        <v>2.2000000000000001E-4</v>
      </c>
      <c r="R190" s="160">
        <f t="shared" si="22"/>
        <v>1.32E-2</v>
      </c>
      <c r="S190" s="160">
        <v>0</v>
      </c>
      <c r="T190" s="161">
        <f t="shared" si="23"/>
        <v>0</v>
      </c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R190" s="162" t="s">
        <v>138</v>
      </c>
      <c r="AT190" s="162" t="s">
        <v>134</v>
      </c>
      <c r="AU190" s="162" t="s">
        <v>139</v>
      </c>
      <c r="AY190" s="14" t="s">
        <v>132</v>
      </c>
      <c r="BE190" s="163">
        <f t="shared" si="24"/>
        <v>0</v>
      </c>
      <c r="BF190" s="163">
        <f t="shared" si="25"/>
        <v>0</v>
      </c>
      <c r="BG190" s="163">
        <f t="shared" si="26"/>
        <v>0</v>
      </c>
      <c r="BH190" s="163">
        <f t="shared" si="27"/>
        <v>0</v>
      </c>
      <c r="BI190" s="163">
        <f t="shared" si="28"/>
        <v>0</v>
      </c>
      <c r="BJ190" s="14" t="s">
        <v>139</v>
      </c>
      <c r="BK190" s="164">
        <f t="shared" si="29"/>
        <v>0</v>
      </c>
      <c r="BL190" s="14" t="s">
        <v>138</v>
      </c>
      <c r="BM190" s="162" t="s">
        <v>644</v>
      </c>
    </row>
    <row r="191" spans="1:65" s="2" customFormat="1" ht="24.2" customHeight="1">
      <c r="A191" s="28"/>
      <c r="B191" s="151"/>
      <c r="C191" s="152" t="s">
        <v>645</v>
      </c>
      <c r="D191" s="152" t="s">
        <v>134</v>
      </c>
      <c r="E191" s="153" t="s">
        <v>646</v>
      </c>
      <c r="F191" s="154" t="s">
        <v>647</v>
      </c>
      <c r="G191" s="155" t="s">
        <v>231</v>
      </c>
      <c r="H191" s="156">
        <v>50</v>
      </c>
      <c r="I191" s="156"/>
      <c r="J191" s="156">
        <f t="shared" si="20"/>
        <v>0</v>
      </c>
      <c r="K191" s="157"/>
      <c r="L191" s="29"/>
      <c r="M191" s="158" t="s">
        <v>1</v>
      </c>
      <c r="N191" s="159" t="s">
        <v>38</v>
      </c>
      <c r="O191" s="160">
        <v>0.185</v>
      </c>
      <c r="P191" s="160">
        <f t="shared" si="21"/>
        <v>9.25</v>
      </c>
      <c r="Q191" s="160">
        <v>0</v>
      </c>
      <c r="R191" s="160">
        <f t="shared" si="22"/>
        <v>0</v>
      </c>
      <c r="S191" s="160">
        <v>0</v>
      </c>
      <c r="T191" s="161">
        <f t="shared" si="23"/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162" t="s">
        <v>138</v>
      </c>
      <c r="AT191" s="162" t="s">
        <v>134</v>
      </c>
      <c r="AU191" s="162" t="s">
        <v>139</v>
      </c>
      <c r="AY191" s="14" t="s">
        <v>132</v>
      </c>
      <c r="BE191" s="163">
        <f t="shared" si="24"/>
        <v>0</v>
      </c>
      <c r="BF191" s="163">
        <f t="shared" si="25"/>
        <v>0</v>
      </c>
      <c r="BG191" s="163">
        <f t="shared" si="26"/>
        <v>0</v>
      </c>
      <c r="BH191" s="163">
        <f t="shared" si="27"/>
        <v>0</v>
      </c>
      <c r="BI191" s="163">
        <f t="shared" si="28"/>
        <v>0</v>
      </c>
      <c r="BJ191" s="14" t="s">
        <v>139</v>
      </c>
      <c r="BK191" s="164">
        <f t="shared" si="29"/>
        <v>0</v>
      </c>
      <c r="BL191" s="14" t="s">
        <v>138</v>
      </c>
      <c r="BM191" s="162" t="s">
        <v>648</v>
      </c>
    </row>
    <row r="192" spans="1:65" s="2" customFormat="1" ht="24.2" customHeight="1">
      <c r="A192" s="28"/>
      <c r="B192" s="151"/>
      <c r="C192" s="152" t="s">
        <v>649</v>
      </c>
      <c r="D192" s="152" t="s">
        <v>134</v>
      </c>
      <c r="E192" s="153" t="s">
        <v>650</v>
      </c>
      <c r="F192" s="154" t="s">
        <v>651</v>
      </c>
      <c r="G192" s="155" t="s">
        <v>240</v>
      </c>
      <c r="H192" s="156">
        <v>5</v>
      </c>
      <c r="I192" s="156"/>
      <c r="J192" s="156">
        <f t="shared" si="20"/>
        <v>0</v>
      </c>
      <c r="K192" s="157"/>
      <c r="L192" s="29"/>
      <c r="M192" s="158" t="s">
        <v>1</v>
      </c>
      <c r="N192" s="159" t="s">
        <v>38</v>
      </c>
      <c r="O192" s="160">
        <v>0.03</v>
      </c>
      <c r="P192" s="160">
        <f t="shared" si="21"/>
        <v>0.15</v>
      </c>
      <c r="Q192" s="160">
        <v>0</v>
      </c>
      <c r="R192" s="160">
        <f t="shared" si="22"/>
        <v>0</v>
      </c>
      <c r="S192" s="160">
        <v>0</v>
      </c>
      <c r="T192" s="161">
        <f t="shared" si="2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162" t="s">
        <v>138</v>
      </c>
      <c r="AT192" s="162" t="s">
        <v>134</v>
      </c>
      <c r="AU192" s="162" t="s">
        <v>139</v>
      </c>
      <c r="AY192" s="14" t="s">
        <v>132</v>
      </c>
      <c r="BE192" s="163">
        <f t="shared" si="24"/>
        <v>0</v>
      </c>
      <c r="BF192" s="163">
        <f t="shared" si="25"/>
        <v>0</v>
      </c>
      <c r="BG192" s="163">
        <f t="shared" si="26"/>
        <v>0</v>
      </c>
      <c r="BH192" s="163">
        <f t="shared" si="27"/>
        <v>0</v>
      </c>
      <c r="BI192" s="163">
        <f t="shared" si="28"/>
        <v>0</v>
      </c>
      <c r="BJ192" s="14" t="s">
        <v>139</v>
      </c>
      <c r="BK192" s="164">
        <f t="shared" si="29"/>
        <v>0</v>
      </c>
      <c r="BL192" s="14" t="s">
        <v>138</v>
      </c>
      <c r="BM192" s="162" t="s">
        <v>652</v>
      </c>
    </row>
    <row r="193" spans="1:65" s="2" customFormat="1" ht="24.2" customHeight="1">
      <c r="A193" s="28"/>
      <c r="B193" s="151"/>
      <c r="C193" s="152" t="s">
        <v>653</v>
      </c>
      <c r="D193" s="152" t="s">
        <v>134</v>
      </c>
      <c r="E193" s="153" t="s">
        <v>654</v>
      </c>
      <c r="F193" s="154" t="s">
        <v>655</v>
      </c>
      <c r="G193" s="155" t="s">
        <v>240</v>
      </c>
      <c r="H193" s="156">
        <v>2</v>
      </c>
      <c r="I193" s="156"/>
      <c r="J193" s="156">
        <f t="shared" si="20"/>
        <v>0</v>
      </c>
      <c r="K193" s="157"/>
      <c r="L193" s="29"/>
      <c r="M193" s="158" t="s">
        <v>1</v>
      </c>
      <c r="N193" s="159" t="s">
        <v>38</v>
      </c>
      <c r="O193" s="160">
        <v>5.8000000000000003E-2</v>
      </c>
      <c r="P193" s="160">
        <f t="shared" si="21"/>
        <v>0.11600000000000001</v>
      </c>
      <c r="Q193" s="160">
        <v>0</v>
      </c>
      <c r="R193" s="160">
        <f t="shared" si="22"/>
        <v>0</v>
      </c>
      <c r="S193" s="160">
        <v>0</v>
      </c>
      <c r="T193" s="161">
        <f t="shared" si="2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162" t="s">
        <v>138</v>
      </c>
      <c r="AT193" s="162" t="s">
        <v>134</v>
      </c>
      <c r="AU193" s="162" t="s">
        <v>139</v>
      </c>
      <c r="AY193" s="14" t="s">
        <v>132</v>
      </c>
      <c r="BE193" s="163">
        <f t="shared" si="24"/>
        <v>0</v>
      </c>
      <c r="BF193" s="163">
        <f t="shared" si="25"/>
        <v>0</v>
      </c>
      <c r="BG193" s="163">
        <f t="shared" si="26"/>
        <v>0</v>
      </c>
      <c r="BH193" s="163">
        <f t="shared" si="27"/>
        <v>0</v>
      </c>
      <c r="BI193" s="163">
        <f t="shared" si="28"/>
        <v>0</v>
      </c>
      <c r="BJ193" s="14" t="s">
        <v>139</v>
      </c>
      <c r="BK193" s="164">
        <f t="shared" si="29"/>
        <v>0</v>
      </c>
      <c r="BL193" s="14" t="s">
        <v>138</v>
      </c>
      <c r="BM193" s="162" t="s">
        <v>656</v>
      </c>
    </row>
    <row r="194" spans="1:65" s="2" customFormat="1" ht="24.2" customHeight="1">
      <c r="A194" s="28"/>
      <c r="B194" s="151"/>
      <c r="C194" s="152" t="s">
        <v>657</v>
      </c>
      <c r="D194" s="152" t="s">
        <v>134</v>
      </c>
      <c r="E194" s="153" t="s">
        <v>658</v>
      </c>
      <c r="F194" s="154" t="s">
        <v>659</v>
      </c>
      <c r="G194" s="155" t="s">
        <v>240</v>
      </c>
      <c r="H194" s="156">
        <v>6</v>
      </c>
      <c r="I194" s="156"/>
      <c r="J194" s="156">
        <f t="shared" si="20"/>
        <v>0</v>
      </c>
      <c r="K194" s="157"/>
      <c r="L194" s="29"/>
      <c r="M194" s="158" t="s">
        <v>1</v>
      </c>
      <c r="N194" s="159" t="s">
        <v>38</v>
      </c>
      <c r="O194" s="160">
        <v>2.5000000000000001E-2</v>
      </c>
      <c r="P194" s="160">
        <f t="shared" si="21"/>
        <v>0.15000000000000002</v>
      </c>
      <c r="Q194" s="160">
        <v>0</v>
      </c>
      <c r="R194" s="160">
        <f t="shared" si="22"/>
        <v>0</v>
      </c>
      <c r="S194" s="160">
        <v>0</v>
      </c>
      <c r="T194" s="161">
        <f t="shared" si="2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162" t="s">
        <v>138</v>
      </c>
      <c r="AT194" s="162" t="s">
        <v>134</v>
      </c>
      <c r="AU194" s="162" t="s">
        <v>139</v>
      </c>
      <c r="AY194" s="14" t="s">
        <v>132</v>
      </c>
      <c r="BE194" s="163">
        <f t="shared" si="24"/>
        <v>0</v>
      </c>
      <c r="BF194" s="163">
        <f t="shared" si="25"/>
        <v>0</v>
      </c>
      <c r="BG194" s="163">
        <f t="shared" si="26"/>
        <v>0</v>
      </c>
      <c r="BH194" s="163">
        <f t="shared" si="27"/>
        <v>0</v>
      </c>
      <c r="BI194" s="163">
        <f t="shared" si="28"/>
        <v>0</v>
      </c>
      <c r="BJ194" s="14" t="s">
        <v>139</v>
      </c>
      <c r="BK194" s="164">
        <f t="shared" si="29"/>
        <v>0</v>
      </c>
      <c r="BL194" s="14" t="s">
        <v>138</v>
      </c>
      <c r="BM194" s="162" t="s">
        <v>660</v>
      </c>
    </row>
    <row r="195" spans="1:65" s="2" customFormat="1" ht="33" customHeight="1">
      <c r="A195" s="28"/>
      <c r="B195" s="151"/>
      <c r="C195" s="152" t="s">
        <v>661</v>
      </c>
      <c r="D195" s="152" t="s">
        <v>134</v>
      </c>
      <c r="E195" s="153" t="s">
        <v>662</v>
      </c>
      <c r="F195" s="154" t="s">
        <v>663</v>
      </c>
      <c r="G195" s="155" t="s">
        <v>191</v>
      </c>
      <c r="H195" s="156">
        <v>1938</v>
      </c>
      <c r="I195" s="156"/>
      <c r="J195" s="156">
        <f t="shared" si="20"/>
        <v>0</v>
      </c>
      <c r="K195" s="157"/>
      <c r="L195" s="29"/>
      <c r="M195" s="158" t="s">
        <v>1</v>
      </c>
      <c r="N195" s="159" t="s">
        <v>38</v>
      </c>
      <c r="O195" s="160">
        <v>0.8</v>
      </c>
      <c r="P195" s="160">
        <f t="shared" si="21"/>
        <v>1550.4</v>
      </c>
      <c r="Q195" s="160">
        <v>0</v>
      </c>
      <c r="R195" s="160">
        <f t="shared" si="22"/>
        <v>0</v>
      </c>
      <c r="S195" s="160">
        <v>0</v>
      </c>
      <c r="T195" s="161">
        <f t="shared" si="23"/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162" t="s">
        <v>138</v>
      </c>
      <c r="AT195" s="162" t="s">
        <v>134</v>
      </c>
      <c r="AU195" s="162" t="s">
        <v>139</v>
      </c>
      <c r="AY195" s="14" t="s">
        <v>132</v>
      </c>
      <c r="BE195" s="163">
        <f t="shared" si="24"/>
        <v>0</v>
      </c>
      <c r="BF195" s="163">
        <f t="shared" si="25"/>
        <v>0</v>
      </c>
      <c r="BG195" s="163">
        <f t="shared" si="26"/>
        <v>0</v>
      </c>
      <c r="BH195" s="163">
        <f t="shared" si="27"/>
        <v>0</v>
      </c>
      <c r="BI195" s="163">
        <f t="shared" si="28"/>
        <v>0</v>
      </c>
      <c r="BJ195" s="14" t="s">
        <v>139</v>
      </c>
      <c r="BK195" s="164">
        <f t="shared" si="29"/>
        <v>0</v>
      </c>
      <c r="BL195" s="14" t="s">
        <v>138</v>
      </c>
      <c r="BM195" s="162" t="s">
        <v>664</v>
      </c>
    </row>
    <row r="196" spans="1:65" s="2" customFormat="1" ht="24.2" customHeight="1">
      <c r="A196" s="28"/>
      <c r="B196" s="151"/>
      <c r="C196" s="152" t="s">
        <v>665</v>
      </c>
      <c r="D196" s="152" t="s">
        <v>134</v>
      </c>
      <c r="E196" s="153" t="s">
        <v>666</v>
      </c>
      <c r="F196" s="154" t="s">
        <v>667</v>
      </c>
      <c r="G196" s="155" t="s">
        <v>191</v>
      </c>
      <c r="H196" s="156">
        <v>1938</v>
      </c>
      <c r="I196" s="156"/>
      <c r="J196" s="156">
        <f t="shared" si="20"/>
        <v>0</v>
      </c>
      <c r="K196" s="157"/>
      <c r="L196" s="29"/>
      <c r="M196" s="158" t="s">
        <v>1</v>
      </c>
      <c r="N196" s="159" t="s">
        <v>38</v>
      </c>
      <c r="O196" s="160">
        <v>0.749</v>
      </c>
      <c r="P196" s="160">
        <f t="shared" si="21"/>
        <v>1451.5619999999999</v>
      </c>
      <c r="Q196" s="160">
        <v>0</v>
      </c>
      <c r="R196" s="160">
        <f t="shared" si="22"/>
        <v>0</v>
      </c>
      <c r="S196" s="160">
        <v>0</v>
      </c>
      <c r="T196" s="161">
        <f t="shared" si="23"/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162" t="s">
        <v>138</v>
      </c>
      <c r="AT196" s="162" t="s">
        <v>134</v>
      </c>
      <c r="AU196" s="162" t="s">
        <v>139</v>
      </c>
      <c r="AY196" s="14" t="s">
        <v>132</v>
      </c>
      <c r="BE196" s="163">
        <f t="shared" si="24"/>
        <v>0</v>
      </c>
      <c r="BF196" s="163">
        <f t="shared" si="25"/>
        <v>0</v>
      </c>
      <c r="BG196" s="163">
        <f t="shared" si="26"/>
        <v>0</v>
      </c>
      <c r="BH196" s="163">
        <f t="shared" si="27"/>
        <v>0</v>
      </c>
      <c r="BI196" s="163">
        <f t="shared" si="28"/>
        <v>0</v>
      </c>
      <c r="BJ196" s="14" t="s">
        <v>139</v>
      </c>
      <c r="BK196" s="164">
        <f t="shared" si="29"/>
        <v>0</v>
      </c>
      <c r="BL196" s="14" t="s">
        <v>138</v>
      </c>
      <c r="BM196" s="162" t="s">
        <v>668</v>
      </c>
    </row>
    <row r="197" spans="1:65" s="2" customFormat="1" ht="24.2" customHeight="1">
      <c r="A197" s="28"/>
      <c r="B197" s="151"/>
      <c r="C197" s="152" t="s">
        <v>669</v>
      </c>
      <c r="D197" s="152" t="s">
        <v>134</v>
      </c>
      <c r="E197" s="153" t="s">
        <v>670</v>
      </c>
      <c r="F197" s="154" t="s">
        <v>671</v>
      </c>
      <c r="G197" s="155" t="s">
        <v>191</v>
      </c>
      <c r="H197" s="156">
        <v>1938</v>
      </c>
      <c r="I197" s="156"/>
      <c r="J197" s="156">
        <f t="shared" si="20"/>
        <v>0</v>
      </c>
      <c r="K197" s="157"/>
      <c r="L197" s="29"/>
      <c r="M197" s="158" t="s">
        <v>1</v>
      </c>
      <c r="N197" s="159" t="s">
        <v>38</v>
      </c>
      <c r="O197" s="160">
        <v>0</v>
      </c>
      <c r="P197" s="160">
        <f t="shared" si="21"/>
        <v>0</v>
      </c>
      <c r="Q197" s="160">
        <v>0</v>
      </c>
      <c r="R197" s="160">
        <f t="shared" si="22"/>
        <v>0</v>
      </c>
      <c r="S197" s="160">
        <v>0</v>
      </c>
      <c r="T197" s="161">
        <f t="shared" si="23"/>
        <v>0</v>
      </c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R197" s="162" t="s">
        <v>138</v>
      </c>
      <c r="AT197" s="162" t="s">
        <v>134</v>
      </c>
      <c r="AU197" s="162" t="s">
        <v>139</v>
      </c>
      <c r="AY197" s="14" t="s">
        <v>132</v>
      </c>
      <c r="BE197" s="163">
        <f t="shared" si="24"/>
        <v>0</v>
      </c>
      <c r="BF197" s="163">
        <f t="shared" si="25"/>
        <v>0</v>
      </c>
      <c r="BG197" s="163">
        <f t="shared" si="26"/>
        <v>0</v>
      </c>
      <c r="BH197" s="163">
        <f t="shared" si="27"/>
        <v>0</v>
      </c>
      <c r="BI197" s="163">
        <f t="shared" si="28"/>
        <v>0</v>
      </c>
      <c r="BJ197" s="14" t="s">
        <v>139</v>
      </c>
      <c r="BK197" s="164">
        <f t="shared" si="29"/>
        <v>0</v>
      </c>
      <c r="BL197" s="14" t="s">
        <v>138</v>
      </c>
      <c r="BM197" s="162" t="s">
        <v>672</v>
      </c>
    </row>
    <row r="198" spans="1:65" s="2" customFormat="1" ht="24.2" customHeight="1">
      <c r="A198" s="28"/>
      <c r="B198" s="151"/>
      <c r="C198" s="152" t="s">
        <v>673</v>
      </c>
      <c r="D198" s="152" t="s">
        <v>134</v>
      </c>
      <c r="E198" s="153" t="s">
        <v>674</v>
      </c>
      <c r="F198" s="154" t="s">
        <v>675</v>
      </c>
      <c r="G198" s="155" t="s">
        <v>191</v>
      </c>
      <c r="H198" s="156">
        <v>50</v>
      </c>
      <c r="I198" s="156"/>
      <c r="J198" s="156">
        <f t="shared" si="20"/>
        <v>0</v>
      </c>
      <c r="K198" s="157"/>
      <c r="L198" s="29"/>
      <c r="M198" s="158" t="s">
        <v>1</v>
      </c>
      <c r="N198" s="159" t="s">
        <v>38</v>
      </c>
      <c r="O198" s="160">
        <v>0</v>
      </c>
      <c r="P198" s="160">
        <f t="shared" si="21"/>
        <v>0</v>
      </c>
      <c r="Q198" s="160">
        <v>0</v>
      </c>
      <c r="R198" s="160">
        <f t="shared" si="22"/>
        <v>0</v>
      </c>
      <c r="S198" s="160">
        <v>0</v>
      </c>
      <c r="T198" s="161">
        <f t="shared" si="23"/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162" t="s">
        <v>138</v>
      </c>
      <c r="AT198" s="162" t="s">
        <v>134</v>
      </c>
      <c r="AU198" s="162" t="s">
        <v>139</v>
      </c>
      <c r="AY198" s="14" t="s">
        <v>132</v>
      </c>
      <c r="BE198" s="163">
        <f t="shared" si="24"/>
        <v>0</v>
      </c>
      <c r="BF198" s="163">
        <f t="shared" si="25"/>
        <v>0</v>
      </c>
      <c r="BG198" s="163">
        <f t="shared" si="26"/>
        <v>0</v>
      </c>
      <c r="BH198" s="163">
        <f t="shared" si="27"/>
        <v>0</v>
      </c>
      <c r="BI198" s="163">
        <f t="shared" si="28"/>
        <v>0</v>
      </c>
      <c r="BJ198" s="14" t="s">
        <v>139</v>
      </c>
      <c r="BK198" s="164">
        <f t="shared" si="29"/>
        <v>0</v>
      </c>
      <c r="BL198" s="14" t="s">
        <v>138</v>
      </c>
      <c r="BM198" s="162" t="s">
        <v>676</v>
      </c>
    </row>
    <row r="199" spans="1:65" s="12" customFormat="1" ht="22.9" customHeight="1">
      <c r="B199" s="139"/>
      <c r="D199" s="140" t="s">
        <v>71</v>
      </c>
      <c r="E199" s="149" t="s">
        <v>298</v>
      </c>
      <c r="F199" s="149" t="s">
        <v>299</v>
      </c>
      <c r="J199" s="150">
        <f>BK199</f>
        <v>0</v>
      </c>
      <c r="L199" s="139"/>
      <c r="M199" s="143"/>
      <c r="N199" s="144"/>
      <c r="O199" s="144"/>
      <c r="P199" s="145">
        <f>P200</f>
        <v>1872.5797620000001</v>
      </c>
      <c r="Q199" s="144"/>
      <c r="R199" s="145">
        <f>R200</f>
        <v>0</v>
      </c>
      <c r="S199" s="144"/>
      <c r="T199" s="146">
        <f>T200</f>
        <v>0</v>
      </c>
      <c r="AR199" s="140" t="s">
        <v>80</v>
      </c>
      <c r="AT199" s="147" t="s">
        <v>71</v>
      </c>
      <c r="AU199" s="147" t="s">
        <v>80</v>
      </c>
      <c r="AY199" s="140" t="s">
        <v>132</v>
      </c>
      <c r="BK199" s="148">
        <f>BK200</f>
        <v>0</v>
      </c>
    </row>
    <row r="200" spans="1:65" s="2" customFormat="1" ht="33" customHeight="1">
      <c r="A200" s="28"/>
      <c r="B200" s="151"/>
      <c r="C200" s="152" t="s">
        <v>677</v>
      </c>
      <c r="D200" s="152" t="s">
        <v>134</v>
      </c>
      <c r="E200" s="153" t="s">
        <v>678</v>
      </c>
      <c r="F200" s="154" t="s">
        <v>679</v>
      </c>
      <c r="G200" s="155" t="s">
        <v>191</v>
      </c>
      <c r="H200" s="156">
        <v>4764.8339999999998</v>
      </c>
      <c r="I200" s="156"/>
      <c r="J200" s="156">
        <f>ROUND(I200*H200,3)</f>
        <v>0</v>
      </c>
      <c r="K200" s="157"/>
      <c r="L200" s="29"/>
      <c r="M200" s="174" t="s">
        <v>1</v>
      </c>
      <c r="N200" s="175" t="s">
        <v>38</v>
      </c>
      <c r="O200" s="176">
        <v>0.39300000000000002</v>
      </c>
      <c r="P200" s="176">
        <f>O200*H200</f>
        <v>1872.5797620000001</v>
      </c>
      <c r="Q200" s="176">
        <v>0</v>
      </c>
      <c r="R200" s="176">
        <f>Q200*H200</f>
        <v>0</v>
      </c>
      <c r="S200" s="176">
        <v>0</v>
      </c>
      <c r="T200" s="177">
        <f>S200*H200</f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162" t="s">
        <v>138</v>
      </c>
      <c r="AT200" s="162" t="s">
        <v>134</v>
      </c>
      <c r="AU200" s="162" t="s">
        <v>139</v>
      </c>
      <c r="AY200" s="14" t="s">
        <v>132</v>
      </c>
      <c r="BE200" s="163">
        <f>IF(N200="základná",J200,0)</f>
        <v>0</v>
      </c>
      <c r="BF200" s="163">
        <f>IF(N200="znížená",J200,0)</f>
        <v>0</v>
      </c>
      <c r="BG200" s="163">
        <f>IF(N200="zákl. prenesená",J200,0)</f>
        <v>0</v>
      </c>
      <c r="BH200" s="163">
        <f>IF(N200="zníž. prenesená",J200,0)</f>
        <v>0</v>
      </c>
      <c r="BI200" s="163">
        <f>IF(N200="nulová",J200,0)</f>
        <v>0</v>
      </c>
      <c r="BJ200" s="14" t="s">
        <v>139</v>
      </c>
      <c r="BK200" s="164">
        <f>ROUND(I200*H200,3)</f>
        <v>0</v>
      </c>
      <c r="BL200" s="14" t="s">
        <v>138</v>
      </c>
      <c r="BM200" s="162" t="s">
        <v>680</v>
      </c>
    </row>
    <row r="201" spans="1:65" s="2" customFormat="1" ht="6.95" customHeight="1">
      <c r="A201" s="28"/>
      <c r="B201" s="46"/>
      <c r="C201" s="47"/>
      <c r="D201" s="47"/>
      <c r="E201" s="47"/>
      <c r="F201" s="47"/>
      <c r="G201" s="47"/>
      <c r="H201" s="47"/>
      <c r="I201" s="47"/>
      <c r="J201" s="47"/>
      <c r="K201" s="47"/>
      <c r="L201" s="29"/>
      <c r="M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</row>
  </sheetData>
  <autoFilter ref="C127:K200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79"/>
  <sheetViews>
    <sheetView showGridLines="0" tabSelected="1" workbookViewId="0">
      <selection activeCell="H174" sqref="H17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6"/>
    </row>
    <row r="2" spans="1:46" s="1" customFormat="1" ht="36.950000000000003" customHeight="1">
      <c r="L2" s="183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98</v>
      </c>
      <c r="L4" s="17"/>
      <c r="M4" s="9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26.25" customHeight="1">
      <c r="B7" s="17"/>
      <c r="E7" s="219" t="str">
        <f>'Rekapitulácia stavby'!K6</f>
        <v xml:space="preserve"> Modernizácia zberného dvora v obci Zborov nad  Bystricou, SO 06 - Spevnené plochy v areáli + areálové rozvody</v>
      </c>
      <c r="F7" s="220"/>
      <c r="G7" s="220"/>
      <c r="H7" s="220"/>
      <c r="L7" s="17"/>
    </row>
    <row r="8" spans="1:46" s="2" customFormat="1" ht="12" customHeight="1">
      <c r="A8" s="28"/>
      <c r="B8" s="29"/>
      <c r="C8" s="28"/>
      <c r="D8" s="23" t="s">
        <v>99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9" t="s">
        <v>681</v>
      </c>
      <c r="F9" s="218"/>
      <c r="G9" s="218"/>
      <c r="H9" s="218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3" t="s">
        <v>14</v>
      </c>
      <c r="E11" s="28"/>
      <c r="F11" s="21" t="s">
        <v>1</v>
      </c>
      <c r="G11" s="28"/>
      <c r="H11" s="28"/>
      <c r="I11" s="23" t="s">
        <v>15</v>
      </c>
      <c r="J11" s="21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3" t="s">
        <v>16</v>
      </c>
      <c r="E12" s="28"/>
      <c r="F12" s="21" t="s">
        <v>17</v>
      </c>
      <c r="G12" s="28"/>
      <c r="H12" s="28"/>
      <c r="I12" s="23" t="s">
        <v>18</v>
      </c>
      <c r="J12" s="54">
        <f>'Rekapitulácia stavby'!AN8</f>
        <v>44680</v>
      </c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3" t="s">
        <v>19</v>
      </c>
      <c r="E14" s="28"/>
      <c r="F14" s="28"/>
      <c r="G14" s="28"/>
      <c r="H14" s="28"/>
      <c r="I14" s="23" t="s">
        <v>20</v>
      </c>
      <c r="J14" s="21" t="s">
        <v>1</v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1" t="s">
        <v>21</v>
      </c>
      <c r="F15" s="28"/>
      <c r="G15" s="28"/>
      <c r="H15" s="28"/>
      <c r="I15" s="23" t="s">
        <v>22</v>
      </c>
      <c r="J15" s="21" t="s">
        <v>1</v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3" t="s">
        <v>23</v>
      </c>
      <c r="E17" s="28"/>
      <c r="F17" s="28"/>
      <c r="G17" s="28"/>
      <c r="H17" s="28"/>
      <c r="I17" s="23" t="s">
        <v>20</v>
      </c>
      <c r="J17" s="21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93" t="str">
        <f>'Rekapitulácia stavby'!E14</f>
        <v xml:space="preserve"> </v>
      </c>
      <c r="F18" s="193"/>
      <c r="G18" s="193"/>
      <c r="H18" s="193"/>
      <c r="I18" s="23" t="s">
        <v>22</v>
      </c>
      <c r="J18" s="21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3" t="s">
        <v>25</v>
      </c>
      <c r="E20" s="28"/>
      <c r="F20" s="28"/>
      <c r="G20" s="28"/>
      <c r="H20" s="28"/>
      <c r="I20" s="23" t="s">
        <v>20</v>
      </c>
      <c r="J20" s="21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1" t="str">
        <f>IF('Rekapitulácia stavby'!E17="","",'Rekapitulácia stavby'!E17)</f>
        <v xml:space="preserve"> </v>
      </c>
      <c r="F21" s="28"/>
      <c r="G21" s="28"/>
      <c r="H21" s="28"/>
      <c r="I21" s="23" t="s">
        <v>22</v>
      </c>
      <c r="J21" s="21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3" t="s">
        <v>28</v>
      </c>
      <c r="E23" s="28"/>
      <c r="F23" s="28"/>
      <c r="G23" s="28"/>
      <c r="H23" s="28"/>
      <c r="I23" s="23" t="s">
        <v>20</v>
      </c>
      <c r="J23" s="21" t="s">
        <v>1</v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1" t="s">
        <v>101</v>
      </c>
      <c r="F24" s="28"/>
      <c r="G24" s="28"/>
      <c r="H24" s="28"/>
      <c r="I24" s="23" t="s">
        <v>22</v>
      </c>
      <c r="J24" s="21" t="s">
        <v>1</v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3" t="s">
        <v>29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8"/>
      <c r="B27" s="99"/>
      <c r="C27" s="98"/>
      <c r="D27" s="98"/>
      <c r="E27" s="195" t="s">
        <v>1</v>
      </c>
      <c r="F27" s="195"/>
      <c r="G27" s="195"/>
      <c r="H27" s="195"/>
      <c r="I27" s="98"/>
      <c r="J27" s="98"/>
      <c r="K27" s="98"/>
      <c r="L27" s="100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4.45" customHeight="1">
      <c r="A30" s="28"/>
      <c r="B30" s="29"/>
      <c r="C30" s="28"/>
      <c r="D30" s="21" t="s">
        <v>102</v>
      </c>
      <c r="E30" s="28"/>
      <c r="F30" s="28"/>
      <c r="G30" s="28"/>
      <c r="H30" s="28"/>
      <c r="I30" s="28"/>
      <c r="J30" s="27">
        <f>J96</f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14.45" customHeight="1">
      <c r="A31" s="28"/>
      <c r="B31" s="29"/>
      <c r="C31" s="28"/>
      <c r="D31" s="26" t="s">
        <v>103</v>
      </c>
      <c r="E31" s="28"/>
      <c r="F31" s="28"/>
      <c r="G31" s="28"/>
      <c r="H31" s="28"/>
      <c r="I31" s="28"/>
      <c r="J31" s="27">
        <f>J108</f>
        <v>0</v>
      </c>
      <c r="K31" s="28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29"/>
      <c r="C32" s="28"/>
      <c r="D32" s="101" t="s">
        <v>32</v>
      </c>
      <c r="E32" s="28"/>
      <c r="F32" s="28"/>
      <c r="G32" s="28"/>
      <c r="H32" s="28"/>
      <c r="I32" s="28"/>
      <c r="J32" s="70">
        <f>ROUND(J30 + J31, 2)</f>
        <v>0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29"/>
      <c r="C33" s="28"/>
      <c r="D33" s="65"/>
      <c r="E33" s="65"/>
      <c r="F33" s="65"/>
      <c r="G33" s="65"/>
      <c r="H33" s="65"/>
      <c r="I33" s="65"/>
      <c r="J33" s="65"/>
      <c r="K33" s="65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28"/>
      <c r="F34" s="32" t="s">
        <v>34</v>
      </c>
      <c r="G34" s="28"/>
      <c r="H34" s="28"/>
      <c r="I34" s="32" t="s">
        <v>33</v>
      </c>
      <c r="J34" s="32" t="s">
        <v>35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29"/>
      <c r="C35" s="28"/>
      <c r="D35" s="102" t="s">
        <v>36</v>
      </c>
      <c r="E35" s="34" t="s">
        <v>37</v>
      </c>
      <c r="F35" s="103">
        <f>ROUND((SUM(BE108:BE109) + SUM(BE129:BE178)),  2)</f>
        <v>0</v>
      </c>
      <c r="G35" s="104"/>
      <c r="H35" s="104"/>
      <c r="I35" s="105">
        <v>0.2</v>
      </c>
      <c r="J35" s="103">
        <f>ROUND(((SUM(BE108:BE109) + SUM(BE129:BE178))*I35),  2)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29"/>
      <c r="C36" s="28"/>
      <c r="D36" s="28"/>
      <c r="E36" s="34" t="s">
        <v>38</v>
      </c>
      <c r="F36" s="106">
        <f>ROUND((SUM(BF108:BF109) + SUM(BF129:BF178)),  2)</f>
        <v>0</v>
      </c>
      <c r="G36" s="28"/>
      <c r="H36" s="28"/>
      <c r="I36" s="107">
        <v>0.2</v>
      </c>
      <c r="J36" s="106">
        <f>ROUND(((SUM(BF108:BF109) + SUM(BF129:BF178))*I36),  2)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23" t="s">
        <v>39</v>
      </c>
      <c r="F37" s="106">
        <f>ROUND((SUM(BG108:BG109) + SUM(BG129:BG178)),  2)</f>
        <v>0</v>
      </c>
      <c r="G37" s="28"/>
      <c r="H37" s="28"/>
      <c r="I37" s="107">
        <v>0.2</v>
      </c>
      <c r="J37" s="106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29"/>
      <c r="C38" s="28"/>
      <c r="D38" s="28"/>
      <c r="E38" s="23" t="s">
        <v>40</v>
      </c>
      <c r="F38" s="106">
        <f>ROUND((SUM(BH108:BH109) + SUM(BH129:BH178)),  2)</f>
        <v>0</v>
      </c>
      <c r="G38" s="28"/>
      <c r="H38" s="28"/>
      <c r="I38" s="107">
        <v>0.2</v>
      </c>
      <c r="J38" s="106">
        <f>0</f>
        <v>0</v>
      </c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29"/>
      <c r="C39" s="28"/>
      <c r="D39" s="28"/>
      <c r="E39" s="34" t="s">
        <v>41</v>
      </c>
      <c r="F39" s="103">
        <f>ROUND((SUM(BI108:BI109) + SUM(BI129:BI178)),  2)</f>
        <v>0</v>
      </c>
      <c r="G39" s="104"/>
      <c r="H39" s="104"/>
      <c r="I39" s="105">
        <v>0</v>
      </c>
      <c r="J39" s="103">
        <f>0</f>
        <v>0</v>
      </c>
      <c r="K39" s="28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29"/>
      <c r="C41" s="94"/>
      <c r="D41" s="108" t="s">
        <v>42</v>
      </c>
      <c r="E41" s="59"/>
      <c r="F41" s="59"/>
      <c r="G41" s="109" t="s">
        <v>43</v>
      </c>
      <c r="H41" s="110" t="s">
        <v>44</v>
      </c>
      <c r="I41" s="59"/>
      <c r="J41" s="111">
        <f>SUM(J32:J39)</f>
        <v>0</v>
      </c>
      <c r="K41" s="112"/>
      <c r="L41" s="41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41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1"/>
      <c r="D50" s="42" t="s">
        <v>45</v>
      </c>
      <c r="E50" s="43"/>
      <c r="F50" s="43"/>
      <c r="G50" s="42" t="s">
        <v>46</v>
      </c>
      <c r="H50" s="43"/>
      <c r="I50" s="43"/>
      <c r="J50" s="43"/>
      <c r="K50" s="43"/>
      <c r="L50" s="41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8"/>
      <c r="B61" s="29"/>
      <c r="C61" s="28"/>
      <c r="D61" s="44" t="s">
        <v>47</v>
      </c>
      <c r="E61" s="31"/>
      <c r="F61" s="113" t="s">
        <v>48</v>
      </c>
      <c r="G61" s="44" t="s">
        <v>47</v>
      </c>
      <c r="H61" s="31"/>
      <c r="I61" s="31"/>
      <c r="J61" s="114" t="s">
        <v>48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8"/>
      <c r="B65" s="29"/>
      <c r="C65" s="28"/>
      <c r="D65" s="42" t="s">
        <v>49</v>
      </c>
      <c r="E65" s="45"/>
      <c r="F65" s="45"/>
      <c r="G65" s="42" t="s">
        <v>50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8"/>
      <c r="B76" s="29"/>
      <c r="C76" s="28"/>
      <c r="D76" s="44" t="s">
        <v>47</v>
      </c>
      <c r="E76" s="31"/>
      <c r="F76" s="113" t="s">
        <v>48</v>
      </c>
      <c r="G76" s="44" t="s">
        <v>47</v>
      </c>
      <c r="H76" s="31"/>
      <c r="I76" s="31"/>
      <c r="J76" s="114" t="s">
        <v>48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18" t="s">
        <v>104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3" t="s">
        <v>12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26.25" customHeight="1">
      <c r="A85" s="28"/>
      <c r="B85" s="29"/>
      <c r="C85" s="28"/>
      <c r="D85" s="28"/>
      <c r="E85" s="219" t="str">
        <f>E7</f>
        <v xml:space="preserve"> Modernizácia zberného dvora v obci Zborov nad  Bystricou, SO 06 - Spevnené plochy v areáli + areálové rozvody</v>
      </c>
      <c r="F85" s="220"/>
      <c r="G85" s="220"/>
      <c r="H85" s="220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3" t="s">
        <v>99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9" t="str">
        <f>E9</f>
        <v>001-05-2022 - NTL areálový rozvod plynu</v>
      </c>
      <c r="F87" s="218"/>
      <c r="G87" s="218"/>
      <c r="H87" s="218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3" t="s">
        <v>16</v>
      </c>
      <c r="D89" s="28"/>
      <c r="E89" s="28"/>
      <c r="F89" s="21" t="str">
        <f>F12</f>
        <v>Zborov nad Bystricou</v>
      </c>
      <c r="G89" s="28"/>
      <c r="H89" s="28"/>
      <c r="I89" s="23" t="s">
        <v>18</v>
      </c>
      <c r="J89" s="54">
        <f>IF(J12="","",J12)</f>
        <v>44680</v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3" t="s">
        <v>19</v>
      </c>
      <c r="D91" s="28"/>
      <c r="E91" s="28"/>
      <c r="F91" s="21" t="str">
        <f>E15</f>
        <v>Obec Zborov nad Bystricou</v>
      </c>
      <c r="G91" s="28"/>
      <c r="H91" s="28"/>
      <c r="I91" s="23" t="s">
        <v>25</v>
      </c>
      <c r="J91" s="24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3" t="s">
        <v>23</v>
      </c>
      <c r="D92" s="28"/>
      <c r="E92" s="28"/>
      <c r="F92" s="21" t="str">
        <f>IF(E18="","",E18)</f>
        <v xml:space="preserve"> </v>
      </c>
      <c r="G92" s="28"/>
      <c r="H92" s="28"/>
      <c r="I92" s="23" t="s">
        <v>28</v>
      </c>
      <c r="J92" s="24" t="str">
        <f>E24</f>
        <v>Martin Matušek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15" t="s">
        <v>105</v>
      </c>
      <c r="D94" s="94"/>
      <c r="E94" s="94"/>
      <c r="F94" s="94"/>
      <c r="G94" s="94"/>
      <c r="H94" s="94"/>
      <c r="I94" s="94"/>
      <c r="J94" s="116" t="s">
        <v>106</v>
      </c>
      <c r="K94" s="94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7" t="s">
        <v>107</v>
      </c>
      <c r="D96" s="28"/>
      <c r="E96" s="28"/>
      <c r="F96" s="28"/>
      <c r="G96" s="28"/>
      <c r="H96" s="28"/>
      <c r="I96" s="28"/>
      <c r="J96" s="70">
        <f>J129</f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108</v>
      </c>
    </row>
    <row r="97" spans="1:31" s="9" customFormat="1" ht="24.95" customHeight="1">
      <c r="B97" s="118"/>
      <c r="D97" s="119" t="s">
        <v>109</v>
      </c>
      <c r="E97" s="120"/>
      <c r="F97" s="120"/>
      <c r="G97" s="120"/>
      <c r="H97" s="120"/>
      <c r="I97" s="120"/>
      <c r="J97" s="121">
        <f>J130</f>
        <v>0</v>
      </c>
      <c r="L97" s="118"/>
    </row>
    <row r="98" spans="1:31" s="10" customFormat="1" ht="19.899999999999999" customHeight="1">
      <c r="B98" s="122"/>
      <c r="D98" s="123" t="s">
        <v>110</v>
      </c>
      <c r="E98" s="124"/>
      <c r="F98" s="124"/>
      <c r="G98" s="124"/>
      <c r="H98" s="124"/>
      <c r="I98" s="124"/>
      <c r="J98" s="125">
        <f>J131</f>
        <v>0</v>
      </c>
      <c r="L98" s="122"/>
    </row>
    <row r="99" spans="1:31" s="10" customFormat="1" ht="19.899999999999999" customHeight="1">
      <c r="B99" s="122"/>
      <c r="D99" s="123" t="s">
        <v>112</v>
      </c>
      <c r="E99" s="124"/>
      <c r="F99" s="124"/>
      <c r="G99" s="124"/>
      <c r="H99" s="124"/>
      <c r="I99" s="124"/>
      <c r="J99" s="125">
        <f>J143</f>
        <v>0</v>
      </c>
      <c r="L99" s="122"/>
    </row>
    <row r="100" spans="1:31" s="10" customFormat="1" ht="19.899999999999999" customHeight="1">
      <c r="B100" s="122"/>
      <c r="D100" s="123" t="s">
        <v>113</v>
      </c>
      <c r="E100" s="124"/>
      <c r="F100" s="124"/>
      <c r="G100" s="124"/>
      <c r="H100" s="124"/>
      <c r="I100" s="124"/>
      <c r="J100" s="125">
        <f>J145</f>
        <v>0</v>
      </c>
      <c r="L100" s="122"/>
    </row>
    <row r="101" spans="1:31" s="10" customFormat="1" ht="19.899999999999999" customHeight="1">
      <c r="B101" s="122"/>
      <c r="D101" s="123" t="s">
        <v>114</v>
      </c>
      <c r="E101" s="124"/>
      <c r="F101" s="124"/>
      <c r="G101" s="124"/>
      <c r="H101" s="124"/>
      <c r="I101" s="124"/>
      <c r="J101" s="125">
        <f>J148</f>
        <v>0</v>
      </c>
      <c r="L101" s="122"/>
    </row>
    <row r="102" spans="1:31" s="9" customFormat="1" ht="24.95" customHeight="1">
      <c r="B102" s="118"/>
      <c r="D102" s="119" t="s">
        <v>682</v>
      </c>
      <c r="E102" s="120"/>
      <c r="F102" s="120"/>
      <c r="G102" s="120"/>
      <c r="H102" s="120"/>
      <c r="I102" s="120"/>
      <c r="J102" s="121">
        <f>J150</f>
        <v>0</v>
      </c>
      <c r="L102" s="118"/>
    </row>
    <row r="103" spans="1:31" s="10" customFormat="1" ht="19.899999999999999" customHeight="1">
      <c r="B103" s="122"/>
      <c r="D103" s="123" t="s">
        <v>683</v>
      </c>
      <c r="E103" s="124"/>
      <c r="F103" s="124"/>
      <c r="G103" s="124"/>
      <c r="H103" s="124"/>
      <c r="I103" s="124"/>
      <c r="J103" s="125">
        <f>J151</f>
        <v>0</v>
      </c>
      <c r="L103" s="122"/>
    </row>
    <row r="104" spans="1:31" s="9" customFormat="1" ht="24.95" customHeight="1">
      <c r="B104" s="118"/>
      <c r="D104" s="119" t="s">
        <v>684</v>
      </c>
      <c r="E104" s="120"/>
      <c r="F104" s="120"/>
      <c r="G104" s="120"/>
      <c r="H104" s="120"/>
      <c r="I104" s="120"/>
      <c r="J104" s="121">
        <f>J174</f>
        <v>0</v>
      </c>
      <c r="L104" s="118"/>
    </row>
    <row r="105" spans="1:31" s="9" customFormat="1" ht="24.95" customHeight="1">
      <c r="B105" s="118"/>
      <c r="D105" s="119" t="s">
        <v>685</v>
      </c>
      <c r="E105" s="120"/>
      <c r="F105" s="120"/>
      <c r="G105" s="120"/>
      <c r="H105" s="120"/>
      <c r="I105" s="120"/>
      <c r="J105" s="121">
        <f>J176</f>
        <v>0</v>
      </c>
      <c r="L105" s="118"/>
    </row>
    <row r="106" spans="1:31" s="2" customFormat="1" ht="21.75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28"/>
      <c r="K106" s="28"/>
      <c r="L106" s="41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6.95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28"/>
      <c r="K107" s="28"/>
      <c r="L107" s="41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29.25" customHeight="1">
      <c r="A108" s="28"/>
      <c r="B108" s="29"/>
      <c r="C108" s="117" t="s">
        <v>117</v>
      </c>
      <c r="D108" s="28"/>
      <c r="E108" s="28"/>
      <c r="F108" s="28"/>
      <c r="G108" s="28"/>
      <c r="H108" s="28"/>
      <c r="I108" s="28"/>
      <c r="J108" s="126">
        <v>0</v>
      </c>
      <c r="K108" s="28"/>
      <c r="L108" s="41"/>
      <c r="N108" s="127" t="s">
        <v>36</v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18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28"/>
      <c r="K109" s="28"/>
      <c r="L109" s="41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29.25" customHeight="1">
      <c r="A110" s="28"/>
      <c r="B110" s="29"/>
      <c r="C110" s="93" t="s">
        <v>97</v>
      </c>
      <c r="D110" s="94"/>
      <c r="E110" s="94"/>
      <c r="F110" s="94"/>
      <c r="G110" s="94"/>
      <c r="H110" s="94"/>
      <c r="I110" s="94"/>
      <c r="J110" s="95">
        <f>ROUND(J96+J108,2)</f>
        <v>0</v>
      </c>
      <c r="K110" s="94"/>
      <c r="L110" s="41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6.95" customHeight="1">
      <c r="A111" s="28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1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5" spans="1:31" s="2" customFormat="1" ht="6.95" customHeight="1">
      <c r="A115" s="28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1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31" s="2" customFormat="1" ht="24.95" customHeight="1">
      <c r="A116" s="28"/>
      <c r="B116" s="29"/>
      <c r="C116" s="18" t="s">
        <v>118</v>
      </c>
      <c r="D116" s="28"/>
      <c r="E116" s="28"/>
      <c r="F116" s="28"/>
      <c r="G116" s="28"/>
      <c r="H116" s="28"/>
      <c r="I116" s="28"/>
      <c r="J116" s="28"/>
      <c r="K116" s="28"/>
      <c r="L116" s="41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31" s="2" customFormat="1" ht="6.95" customHeight="1">
      <c r="A117" s="28"/>
      <c r="B117" s="29"/>
      <c r="C117" s="28"/>
      <c r="D117" s="28"/>
      <c r="E117" s="28"/>
      <c r="F117" s="28"/>
      <c r="G117" s="28"/>
      <c r="H117" s="28"/>
      <c r="I117" s="28"/>
      <c r="J117" s="28"/>
      <c r="K117" s="28"/>
      <c r="L117" s="41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31" s="2" customFormat="1" ht="12" customHeight="1">
      <c r="A118" s="28"/>
      <c r="B118" s="29"/>
      <c r="C118" s="23" t="s">
        <v>12</v>
      </c>
      <c r="D118" s="28"/>
      <c r="E118" s="28"/>
      <c r="F118" s="28"/>
      <c r="G118" s="28"/>
      <c r="H118" s="28"/>
      <c r="I118" s="28"/>
      <c r="J118" s="28"/>
      <c r="K118" s="28"/>
      <c r="L118" s="41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31" s="2" customFormat="1" ht="26.25" customHeight="1">
      <c r="A119" s="28"/>
      <c r="B119" s="29"/>
      <c r="C119" s="28"/>
      <c r="D119" s="28"/>
      <c r="E119" s="219" t="str">
        <f>E7</f>
        <v xml:space="preserve"> Modernizácia zberného dvora v obci Zborov nad  Bystricou, SO 06 - Spevnené plochy v areáli + areálové rozvody</v>
      </c>
      <c r="F119" s="220"/>
      <c r="G119" s="220"/>
      <c r="H119" s="220"/>
      <c r="I119" s="28"/>
      <c r="J119" s="28"/>
      <c r="K119" s="28"/>
      <c r="L119" s="41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31" s="2" customFormat="1" ht="12" customHeight="1">
      <c r="A120" s="28"/>
      <c r="B120" s="29"/>
      <c r="C120" s="23" t="s">
        <v>99</v>
      </c>
      <c r="D120" s="28"/>
      <c r="E120" s="28"/>
      <c r="F120" s="28"/>
      <c r="G120" s="28"/>
      <c r="H120" s="28"/>
      <c r="I120" s="28"/>
      <c r="J120" s="28"/>
      <c r="K120" s="28"/>
      <c r="L120" s="41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31" s="2" customFormat="1" ht="16.5" customHeight="1">
      <c r="A121" s="28"/>
      <c r="B121" s="29"/>
      <c r="C121" s="28"/>
      <c r="D121" s="28"/>
      <c r="E121" s="209" t="str">
        <f>E9</f>
        <v>001-05-2022 - NTL areálový rozvod plynu</v>
      </c>
      <c r="F121" s="218"/>
      <c r="G121" s="218"/>
      <c r="H121" s="218"/>
      <c r="I121" s="28"/>
      <c r="J121" s="28"/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31" s="2" customFormat="1" ht="6.95" customHeight="1">
      <c r="A122" s="28"/>
      <c r="B122" s="29"/>
      <c r="C122" s="28"/>
      <c r="D122" s="28"/>
      <c r="E122" s="28"/>
      <c r="F122" s="28"/>
      <c r="G122" s="28"/>
      <c r="H122" s="28"/>
      <c r="I122" s="28"/>
      <c r="J122" s="28"/>
      <c r="K122" s="28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31" s="2" customFormat="1" ht="12" customHeight="1">
      <c r="A123" s="28"/>
      <c r="B123" s="29"/>
      <c r="C123" s="23" t="s">
        <v>16</v>
      </c>
      <c r="D123" s="28"/>
      <c r="E123" s="28"/>
      <c r="F123" s="21" t="str">
        <f>F12</f>
        <v>Zborov nad Bystricou</v>
      </c>
      <c r="G123" s="28"/>
      <c r="H123" s="28"/>
      <c r="I123" s="23" t="s">
        <v>18</v>
      </c>
      <c r="J123" s="54">
        <f>IF(J12="","",J12)</f>
        <v>44680</v>
      </c>
      <c r="K123" s="28"/>
      <c r="L123" s="41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31" s="2" customFormat="1" ht="6.95" customHeight="1">
      <c r="A124" s="28"/>
      <c r="B124" s="29"/>
      <c r="C124" s="28"/>
      <c r="D124" s="28"/>
      <c r="E124" s="28"/>
      <c r="F124" s="28"/>
      <c r="G124" s="28"/>
      <c r="H124" s="28"/>
      <c r="I124" s="28"/>
      <c r="J124" s="28"/>
      <c r="K124" s="28"/>
      <c r="L124" s="41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31" s="2" customFormat="1" ht="15.2" customHeight="1">
      <c r="A125" s="28"/>
      <c r="B125" s="29"/>
      <c r="C125" s="23" t="s">
        <v>19</v>
      </c>
      <c r="D125" s="28"/>
      <c r="E125" s="28"/>
      <c r="F125" s="21" t="str">
        <f>E15</f>
        <v>Obec Zborov nad Bystricou</v>
      </c>
      <c r="G125" s="28"/>
      <c r="H125" s="28"/>
      <c r="I125" s="23" t="s">
        <v>25</v>
      </c>
      <c r="J125" s="24" t="str">
        <f>E21</f>
        <v xml:space="preserve"> </v>
      </c>
      <c r="K125" s="28"/>
      <c r="L125" s="41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31" s="2" customFormat="1" ht="15.2" customHeight="1">
      <c r="A126" s="28"/>
      <c r="B126" s="29"/>
      <c r="C126" s="23" t="s">
        <v>23</v>
      </c>
      <c r="D126" s="28"/>
      <c r="E126" s="28"/>
      <c r="F126" s="21" t="str">
        <f>IF(E18="","",E18)</f>
        <v xml:space="preserve"> </v>
      </c>
      <c r="G126" s="28"/>
      <c r="H126" s="28"/>
      <c r="I126" s="23" t="s">
        <v>28</v>
      </c>
      <c r="J126" s="24" t="str">
        <f>E24</f>
        <v>Martin Matušek</v>
      </c>
      <c r="K126" s="28"/>
      <c r="L126" s="41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31" s="2" customFormat="1" ht="10.35" customHeight="1">
      <c r="A127" s="28"/>
      <c r="B127" s="29"/>
      <c r="C127" s="28"/>
      <c r="D127" s="28"/>
      <c r="E127" s="28"/>
      <c r="F127" s="28"/>
      <c r="G127" s="28"/>
      <c r="H127" s="28"/>
      <c r="I127" s="28"/>
      <c r="J127" s="28"/>
      <c r="K127" s="28"/>
      <c r="L127" s="41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</row>
    <row r="128" spans="1:31" s="11" customFormat="1" ht="29.25" customHeight="1">
      <c r="A128" s="128"/>
      <c r="B128" s="129"/>
      <c r="C128" s="130" t="s">
        <v>119</v>
      </c>
      <c r="D128" s="131" t="s">
        <v>57</v>
      </c>
      <c r="E128" s="131" t="s">
        <v>53</v>
      </c>
      <c r="F128" s="131" t="s">
        <v>54</v>
      </c>
      <c r="G128" s="131" t="s">
        <v>120</v>
      </c>
      <c r="H128" s="131" t="s">
        <v>121</v>
      </c>
      <c r="I128" s="131" t="s">
        <v>122</v>
      </c>
      <c r="J128" s="132" t="s">
        <v>106</v>
      </c>
      <c r="K128" s="133" t="s">
        <v>123</v>
      </c>
      <c r="L128" s="134"/>
      <c r="M128" s="61" t="s">
        <v>1</v>
      </c>
      <c r="N128" s="62" t="s">
        <v>36</v>
      </c>
      <c r="O128" s="62" t="s">
        <v>124</v>
      </c>
      <c r="P128" s="62" t="s">
        <v>125</v>
      </c>
      <c r="Q128" s="62" t="s">
        <v>126</v>
      </c>
      <c r="R128" s="62" t="s">
        <v>127</v>
      </c>
      <c r="S128" s="62" t="s">
        <v>128</v>
      </c>
      <c r="T128" s="63" t="s">
        <v>129</v>
      </c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</row>
    <row r="129" spans="1:65" s="2" customFormat="1" ht="22.9" customHeight="1">
      <c r="A129" s="28"/>
      <c r="B129" s="29"/>
      <c r="C129" s="68" t="s">
        <v>102</v>
      </c>
      <c r="D129" s="28"/>
      <c r="E129" s="28"/>
      <c r="F129" s="28"/>
      <c r="G129" s="28"/>
      <c r="H129" s="28"/>
      <c r="I129" s="28"/>
      <c r="J129" s="135">
        <f>BK129</f>
        <v>0</v>
      </c>
      <c r="K129" s="28"/>
      <c r="L129" s="29"/>
      <c r="M129" s="64"/>
      <c r="N129" s="55"/>
      <c r="O129" s="65"/>
      <c r="P129" s="136">
        <f>P130+P150+P174+P176</f>
        <v>488.00380000000001</v>
      </c>
      <c r="Q129" s="65"/>
      <c r="R129" s="136">
        <f>R130+R150+R174+R176</f>
        <v>98.761319999999998</v>
      </c>
      <c r="S129" s="65"/>
      <c r="T129" s="137">
        <f>T130+T150+T174+T176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T129" s="14" t="s">
        <v>71</v>
      </c>
      <c r="AU129" s="14" t="s">
        <v>108</v>
      </c>
      <c r="BK129" s="138">
        <f>BK130+BK150+BK174+BK176</f>
        <v>0</v>
      </c>
    </row>
    <row r="130" spans="1:65" s="12" customFormat="1" ht="25.9" customHeight="1">
      <c r="B130" s="139"/>
      <c r="D130" s="140" t="s">
        <v>71</v>
      </c>
      <c r="E130" s="141" t="s">
        <v>130</v>
      </c>
      <c r="F130" s="141" t="s">
        <v>131</v>
      </c>
      <c r="J130" s="142">
        <f>BK130</f>
        <v>0</v>
      </c>
      <c r="L130" s="139"/>
      <c r="M130" s="143"/>
      <c r="N130" s="144"/>
      <c r="O130" s="144"/>
      <c r="P130" s="145">
        <f>P131+P143+P145+P148</f>
        <v>391.82132000000001</v>
      </c>
      <c r="Q130" s="144"/>
      <c r="R130" s="145">
        <f>R131+R143+R145+R148</f>
        <v>98.680080000000004</v>
      </c>
      <c r="S130" s="144"/>
      <c r="T130" s="146">
        <f>T131+T143+T145+T148</f>
        <v>0</v>
      </c>
      <c r="AR130" s="140" t="s">
        <v>80</v>
      </c>
      <c r="AT130" s="147" t="s">
        <v>71</v>
      </c>
      <c r="AU130" s="147" t="s">
        <v>72</v>
      </c>
      <c r="AY130" s="140" t="s">
        <v>132</v>
      </c>
      <c r="BK130" s="148">
        <f>BK131+BK143+BK145+BK148</f>
        <v>0</v>
      </c>
    </row>
    <row r="131" spans="1:65" s="12" customFormat="1" ht="22.9" customHeight="1">
      <c r="B131" s="139"/>
      <c r="D131" s="140" t="s">
        <v>71</v>
      </c>
      <c r="E131" s="149" t="s">
        <v>80</v>
      </c>
      <c r="F131" s="149" t="s">
        <v>133</v>
      </c>
      <c r="J131" s="150">
        <f>BK131</f>
        <v>0</v>
      </c>
      <c r="L131" s="139"/>
      <c r="M131" s="143"/>
      <c r="N131" s="144"/>
      <c r="O131" s="144"/>
      <c r="P131" s="145">
        <f>SUM(P132:P142)</f>
        <v>213.79080000000002</v>
      </c>
      <c r="Q131" s="144"/>
      <c r="R131" s="145">
        <f>SUM(R132:R142)</f>
        <v>53.28</v>
      </c>
      <c r="S131" s="144"/>
      <c r="T131" s="146">
        <f>SUM(T132:T142)</f>
        <v>0</v>
      </c>
      <c r="AR131" s="140" t="s">
        <v>80</v>
      </c>
      <c r="AT131" s="147" t="s">
        <v>71</v>
      </c>
      <c r="AU131" s="147" t="s">
        <v>80</v>
      </c>
      <c r="AY131" s="140" t="s">
        <v>132</v>
      </c>
      <c r="BK131" s="148">
        <f>SUM(BK132:BK142)</f>
        <v>0</v>
      </c>
    </row>
    <row r="132" spans="1:65" s="2" customFormat="1" ht="24.2" customHeight="1">
      <c r="A132" s="28"/>
      <c r="B132" s="151"/>
      <c r="C132" s="152" t="s">
        <v>80</v>
      </c>
      <c r="D132" s="152" t="s">
        <v>134</v>
      </c>
      <c r="E132" s="153" t="s">
        <v>398</v>
      </c>
      <c r="F132" s="154" t="s">
        <v>146</v>
      </c>
      <c r="G132" s="155" t="s">
        <v>137</v>
      </c>
      <c r="H132" s="156">
        <v>120</v>
      </c>
      <c r="I132" s="156"/>
      <c r="J132" s="156">
        <f t="shared" ref="J132:J142" si="0">ROUND(I132*H132,3)</f>
        <v>0</v>
      </c>
      <c r="K132" s="157"/>
      <c r="L132" s="29"/>
      <c r="M132" s="158" t="s">
        <v>1</v>
      </c>
      <c r="N132" s="159" t="s">
        <v>38</v>
      </c>
      <c r="O132" s="160">
        <v>0.81100000000000005</v>
      </c>
      <c r="P132" s="160">
        <f t="shared" ref="P132:P142" si="1">O132*H132</f>
        <v>97.320000000000007</v>
      </c>
      <c r="Q132" s="160">
        <v>0</v>
      </c>
      <c r="R132" s="160">
        <f t="shared" ref="R132:R142" si="2">Q132*H132</f>
        <v>0</v>
      </c>
      <c r="S132" s="160">
        <v>0</v>
      </c>
      <c r="T132" s="161">
        <f t="shared" ref="T132:T142" si="3"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2" t="s">
        <v>138</v>
      </c>
      <c r="AT132" s="162" t="s">
        <v>134</v>
      </c>
      <c r="AU132" s="162" t="s">
        <v>139</v>
      </c>
      <c r="AY132" s="14" t="s">
        <v>132</v>
      </c>
      <c r="BE132" s="163">
        <f t="shared" ref="BE132:BE142" si="4">IF(N132="základná",J132,0)</f>
        <v>0</v>
      </c>
      <c r="BF132" s="163">
        <f t="shared" ref="BF132:BF142" si="5">IF(N132="znížená",J132,0)</f>
        <v>0</v>
      </c>
      <c r="BG132" s="163">
        <f t="shared" ref="BG132:BG142" si="6">IF(N132="zákl. prenesená",J132,0)</f>
        <v>0</v>
      </c>
      <c r="BH132" s="163">
        <f t="shared" ref="BH132:BH142" si="7">IF(N132="zníž. prenesená",J132,0)</f>
        <v>0</v>
      </c>
      <c r="BI132" s="163">
        <f t="shared" ref="BI132:BI142" si="8">IF(N132="nulová",J132,0)</f>
        <v>0</v>
      </c>
      <c r="BJ132" s="14" t="s">
        <v>139</v>
      </c>
      <c r="BK132" s="164">
        <f t="shared" ref="BK132:BK142" si="9">ROUND(I132*H132,3)</f>
        <v>0</v>
      </c>
      <c r="BL132" s="14" t="s">
        <v>138</v>
      </c>
      <c r="BM132" s="162" t="s">
        <v>686</v>
      </c>
    </row>
    <row r="133" spans="1:65" s="2" customFormat="1" ht="37.9" customHeight="1">
      <c r="A133" s="28"/>
      <c r="B133" s="151"/>
      <c r="C133" s="152" t="s">
        <v>139</v>
      </c>
      <c r="D133" s="152" t="s">
        <v>134</v>
      </c>
      <c r="E133" s="153" t="s">
        <v>148</v>
      </c>
      <c r="F133" s="154" t="s">
        <v>149</v>
      </c>
      <c r="G133" s="155" t="s">
        <v>137</v>
      </c>
      <c r="H133" s="156">
        <v>24</v>
      </c>
      <c r="I133" s="156"/>
      <c r="J133" s="156">
        <f t="shared" si="0"/>
        <v>0</v>
      </c>
      <c r="K133" s="157"/>
      <c r="L133" s="29"/>
      <c r="M133" s="158" t="s">
        <v>1</v>
      </c>
      <c r="N133" s="159" t="s">
        <v>38</v>
      </c>
      <c r="O133" s="160">
        <v>0.08</v>
      </c>
      <c r="P133" s="160">
        <f t="shared" si="1"/>
        <v>1.92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2" t="s">
        <v>138</v>
      </c>
      <c r="AT133" s="162" t="s">
        <v>134</v>
      </c>
      <c r="AU133" s="162" t="s">
        <v>139</v>
      </c>
      <c r="AY133" s="14" t="s">
        <v>132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4" t="s">
        <v>139</v>
      </c>
      <c r="BK133" s="164">
        <f t="shared" si="9"/>
        <v>0</v>
      </c>
      <c r="BL133" s="14" t="s">
        <v>138</v>
      </c>
      <c r="BM133" s="162" t="s">
        <v>687</v>
      </c>
    </row>
    <row r="134" spans="1:65" s="2" customFormat="1" ht="33" customHeight="1">
      <c r="A134" s="28"/>
      <c r="B134" s="151"/>
      <c r="C134" s="152" t="s">
        <v>144</v>
      </c>
      <c r="D134" s="152" t="s">
        <v>134</v>
      </c>
      <c r="E134" s="153" t="s">
        <v>688</v>
      </c>
      <c r="F134" s="154" t="s">
        <v>689</v>
      </c>
      <c r="G134" s="155" t="s">
        <v>137</v>
      </c>
      <c r="H134" s="156">
        <v>54</v>
      </c>
      <c r="I134" s="156"/>
      <c r="J134" s="156">
        <f t="shared" si="0"/>
        <v>0</v>
      </c>
      <c r="K134" s="157"/>
      <c r="L134" s="29"/>
      <c r="M134" s="158" t="s">
        <v>1</v>
      </c>
      <c r="N134" s="159" t="s">
        <v>38</v>
      </c>
      <c r="O134" s="160">
        <v>7.0999999999999994E-2</v>
      </c>
      <c r="P134" s="160">
        <f t="shared" si="1"/>
        <v>3.8339999999999996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2" t="s">
        <v>138</v>
      </c>
      <c r="AT134" s="162" t="s">
        <v>134</v>
      </c>
      <c r="AU134" s="162" t="s">
        <v>139</v>
      </c>
      <c r="AY134" s="14" t="s">
        <v>132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4" t="s">
        <v>139</v>
      </c>
      <c r="BK134" s="164">
        <f t="shared" si="9"/>
        <v>0</v>
      </c>
      <c r="BL134" s="14" t="s">
        <v>138</v>
      </c>
      <c r="BM134" s="162" t="s">
        <v>690</v>
      </c>
    </row>
    <row r="135" spans="1:65" s="2" customFormat="1" ht="37.9" customHeight="1">
      <c r="A135" s="28"/>
      <c r="B135" s="151"/>
      <c r="C135" s="152" t="s">
        <v>138</v>
      </c>
      <c r="D135" s="152" t="s">
        <v>134</v>
      </c>
      <c r="E135" s="153" t="s">
        <v>691</v>
      </c>
      <c r="F135" s="154" t="s">
        <v>692</v>
      </c>
      <c r="G135" s="155" t="s">
        <v>137</v>
      </c>
      <c r="H135" s="156">
        <v>378</v>
      </c>
      <c r="I135" s="156"/>
      <c r="J135" s="156">
        <f t="shared" si="0"/>
        <v>0</v>
      </c>
      <c r="K135" s="157"/>
      <c r="L135" s="29"/>
      <c r="M135" s="158" t="s">
        <v>1</v>
      </c>
      <c r="N135" s="159" t="s">
        <v>38</v>
      </c>
      <c r="O135" s="160">
        <v>7.0000000000000001E-3</v>
      </c>
      <c r="P135" s="160">
        <f t="shared" si="1"/>
        <v>2.6459999999999999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62" t="s">
        <v>138</v>
      </c>
      <c r="AT135" s="162" t="s">
        <v>134</v>
      </c>
      <c r="AU135" s="162" t="s">
        <v>139</v>
      </c>
      <c r="AY135" s="14" t="s">
        <v>132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4" t="s">
        <v>139</v>
      </c>
      <c r="BK135" s="164">
        <f t="shared" si="9"/>
        <v>0</v>
      </c>
      <c r="BL135" s="14" t="s">
        <v>138</v>
      </c>
      <c r="BM135" s="162" t="s">
        <v>693</v>
      </c>
    </row>
    <row r="136" spans="1:65" s="2" customFormat="1" ht="21.75" customHeight="1">
      <c r="A136" s="28"/>
      <c r="B136" s="151"/>
      <c r="C136" s="152" t="s">
        <v>151</v>
      </c>
      <c r="D136" s="152" t="s">
        <v>134</v>
      </c>
      <c r="E136" s="153" t="s">
        <v>177</v>
      </c>
      <c r="F136" s="154" t="s">
        <v>178</v>
      </c>
      <c r="G136" s="155" t="s">
        <v>137</v>
      </c>
      <c r="H136" s="156">
        <v>54</v>
      </c>
      <c r="I136" s="156"/>
      <c r="J136" s="156">
        <f t="shared" si="0"/>
        <v>0</v>
      </c>
      <c r="K136" s="157"/>
      <c r="L136" s="29"/>
      <c r="M136" s="158" t="s">
        <v>1</v>
      </c>
      <c r="N136" s="159" t="s">
        <v>38</v>
      </c>
      <c r="O136" s="160">
        <v>0.27900000000000003</v>
      </c>
      <c r="P136" s="160">
        <f t="shared" si="1"/>
        <v>15.066000000000001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2" t="s">
        <v>138</v>
      </c>
      <c r="AT136" s="162" t="s">
        <v>134</v>
      </c>
      <c r="AU136" s="162" t="s">
        <v>139</v>
      </c>
      <c r="AY136" s="14" t="s">
        <v>132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4" t="s">
        <v>139</v>
      </c>
      <c r="BK136" s="164">
        <f t="shared" si="9"/>
        <v>0</v>
      </c>
      <c r="BL136" s="14" t="s">
        <v>138</v>
      </c>
      <c r="BM136" s="162" t="s">
        <v>694</v>
      </c>
    </row>
    <row r="137" spans="1:65" s="2" customFormat="1" ht="24.2" customHeight="1">
      <c r="A137" s="28"/>
      <c r="B137" s="151"/>
      <c r="C137" s="152" t="s">
        <v>156</v>
      </c>
      <c r="D137" s="152" t="s">
        <v>134</v>
      </c>
      <c r="E137" s="153" t="s">
        <v>695</v>
      </c>
      <c r="F137" s="154" t="s">
        <v>696</v>
      </c>
      <c r="G137" s="155" t="s">
        <v>137</v>
      </c>
      <c r="H137" s="156">
        <v>54</v>
      </c>
      <c r="I137" s="156"/>
      <c r="J137" s="156">
        <f t="shared" si="0"/>
        <v>0</v>
      </c>
      <c r="K137" s="157"/>
      <c r="L137" s="29"/>
      <c r="M137" s="158" t="s">
        <v>1</v>
      </c>
      <c r="N137" s="159" t="s">
        <v>38</v>
      </c>
      <c r="O137" s="160">
        <v>0.61699999999999999</v>
      </c>
      <c r="P137" s="160">
        <f t="shared" si="1"/>
        <v>33.317999999999998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2" t="s">
        <v>138</v>
      </c>
      <c r="AT137" s="162" t="s">
        <v>134</v>
      </c>
      <c r="AU137" s="162" t="s">
        <v>139</v>
      </c>
      <c r="AY137" s="14" t="s">
        <v>132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4" t="s">
        <v>139</v>
      </c>
      <c r="BK137" s="164">
        <f t="shared" si="9"/>
        <v>0</v>
      </c>
      <c r="BL137" s="14" t="s">
        <v>138</v>
      </c>
      <c r="BM137" s="162" t="s">
        <v>697</v>
      </c>
    </row>
    <row r="138" spans="1:65" s="2" customFormat="1" ht="16.5" customHeight="1">
      <c r="A138" s="28"/>
      <c r="B138" s="151"/>
      <c r="C138" s="152" t="s">
        <v>160</v>
      </c>
      <c r="D138" s="152" t="s">
        <v>134</v>
      </c>
      <c r="E138" s="153" t="s">
        <v>698</v>
      </c>
      <c r="F138" s="154" t="s">
        <v>699</v>
      </c>
      <c r="G138" s="155" t="s">
        <v>137</v>
      </c>
      <c r="H138" s="156">
        <v>54</v>
      </c>
      <c r="I138" s="156"/>
      <c r="J138" s="156">
        <f t="shared" si="0"/>
        <v>0</v>
      </c>
      <c r="K138" s="157"/>
      <c r="L138" s="29"/>
      <c r="M138" s="158" t="s">
        <v>1</v>
      </c>
      <c r="N138" s="159" t="s">
        <v>38</v>
      </c>
      <c r="O138" s="160">
        <v>8.9999999999999993E-3</v>
      </c>
      <c r="P138" s="160">
        <f t="shared" si="1"/>
        <v>0.48599999999999999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2" t="s">
        <v>138</v>
      </c>
      <c r="AT138" s="162" t="s">
        <v>134</v>
      </c>
      <c r="AU138" s="162" t="s">
        <v>139</v>
      </c>
      <c r="AY138" s="14" t="s">
        <v>132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4" t="s">
        <v>139</v>
      </c>
      <c r="BK138" s="164">
        <f t="shared" si="9"/>
        <v>0</v>
      </c>
      <c r="BL138" s="14" t="s">
        <v>138</v>
      </c>
      <c r="BM138" s="162" t="s">
        <v>700</v>
      </c>
    </row>
    <row r="139" spans="1:65" s="2" customFormat="1" ht="24.2" customHeight="1">
      <c r="A139" s="28"/>
      <c r="B139" s="151"/>
      <c r="C139" s="152" t="s">
        <v>164</v>
      </c>
      <c r="D139" s="152" t="s">
        <v>134</v>
      </c>
      <c r="E139" s="153" t="s">
        <v>701</v>
      </c>
      <c r="F139" s="154" t="s">
        <v>190</v>
      </c>
      <c r="G139" s="155" t="s">
        <v>191</v>
      </c>
      <c r="H139" s="156">
        <v>116.1</v>
      </c>
      <c r="I139" s="156"/>
      <c r="J139" s="156">
        <f t="shared" si="0"/>
        <v>0</v>
      </c>
      <c r="K139" s="157"/>
      <c r="L139" s="29"/>
      <c r="M139" s="158" t="s">
        <v>1</v>
      </c>
      <c r="N139" s="159" t="s">
        <v>38</v>
      </c>
      <c r="O139" s="160">
        <v>0</v>
      </c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2" t="s">
        <v>138</v>
      </c>
      <c r="AT139" s="162" t="s">
        <v>134</v>
      </c>
      <c r="AU139" s="162" t="s">
        <v>139</v>
      </c>
      <c r="AY139" s="14" t="s">
        <v>132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4" t="s">
        <v>139</v>
      </c>
      <c r="BK139" s="164">
        <f t="shared" si="9"/>
        <v>0</v>
      </c>
      <c r="BL139" s="14" t="s">
        <v>138</v>
      </c>
      <c r="BM139" s="162" t="s">
        <v>702</v>
      </c>
    </row>
    <row r="140" spans="1:65" s="2" customFormat="1" ht="24.2" customHeight="1">
      <c r="A140" s="28"/>
      <c r="B140" s="151"/>
      <c r="C140" s="152" t="s">
        <v>168</v>
      </c>
      <c r="D140" s="152" t="s">
        <v>134</v>
      </c>
      <c r="E140" s="153" t="s">
        <v>703</v>
      </c>
      <c r="F140" s="154" t="s">
        <v>704</v>
      </c>
      <c r="G140" s="155" t="s">
        <v>137</v>
      </c>
      <c r="H140" s="156">
        <v>66</v>
      </c>
      <c r="I140" s="156"/>
      <c r="J140" s="156">
        <f t="shared" si="0"/>
        <v>0</v>
      </c>
      <c r="K140" s="157"/>
      <c r="L140" s="29"/>
      <c r="M140" s="158" t="s">
        <v>1</v>
      </c>
      <c r="N140" s="159" t="s">
        <v>38</v>
      </c>
      <c r="O140" s="160">
        <v>0.24199999999999999</v>
      </c>
      <c r="P140" s="160">
        <f t="shared" si="1"/>
        <v>15.972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2" t="s">
        <v>138</v>
      </c>
      <c r="AT140" s="162" t="s">
        <v>134</v>
      </c>
      <c r="AU140" s="162" t="s">
        <v>139</v>
      </c>
      <c r="AY140" s="14" t="s">
        <v>132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4" t="s">
        <v>139</v>
      </c>
      <c r="BK140" s="164">
        <f t="shared" si="9"/>
        <v>0</v>
      </c>
      <c r="BL140" s="14" t="s">
        <v>138</v>
      </c>
      <c r="BM140" s="162" t="s">
        <v>705</v>
      </c>
    </row>
    <row r="141" spans="1:65" s="2" customFormat="1" ht="24.2" customHeight="1">
      <c r="A141" s="28"/>
      <c r="B141" s="151"/>
      <c r="C141" s="152" t="s">
        <v>172</v>
      </c>
      <c r="D141" s="152" t="s">
        <v>134</v>
      </c>
      <c r="E141" s="153" t="s">
        <v>198</v>
      </c>
      <c r="F141" s="154" t="s">
        <v>199</v>
      </c>
      <c r="G141" s="155" t="s">
        <v>137</v>
      </c>
      <c r="H141" s="156">
        <v>28.8</v>
      </c>
      <c r="I141" s="156"/>
      <c r="J141" s="156">
        <f t="shared" si="0"/>
        <v>0</v>
      </c>
      <c r="K141" s="157"/>
      <c r="L141" s="29"/>
      <c r="M141" s="158" t="s">
        <v>1</v>
      </c>
      <c r="N141" s="159" t="s">
        <v>38</v>
      </c>
      <c r="O141" s="160">
        <v>1.5009999999999999</v>
      </c>
      <c r="P141" s="160">
        <f t="shared" si="1"/>
        <v>43.2288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62" t="s">
        <v>138</v>
      </c>
      <c r="AT141" s="162" t="s">
        <v>134</v>
      </c>
      <c r="AU141" s="162" t="s">
        <v>139</v>
      </c>
      <c r="AY141" s="14" t="s">
        <v>132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4" t="s">
        <v>139</v>
      </c>
      <c r="BK141" s="164">
        <f t="shared" si="9"/>
        <v>0</v>
      </c>
      <c r="BL141" s="14" t="s">
        <v>138</v>
      </c>
      <c r="BM141" s="162" t="s">
        <v>706</v>
      </c>
    </row>
    <row r="142" spans="1:65" s="2" customFormat="1" ht="16.5" customHeight="1">
      <c r="A142" s="28"/>
      <c r="B142" s="151"/>
      <c r="C142" s="165" t="s">
        <v>176</v>
      </c>
      <c r="D142" s="165" t="s">
        <v>202</v>
      </c>
      <c r="E142" s="166" t="s">
        <v>203</v>
      </c>
      <c r="F142" s="167" t="s">
        <v>204</v>
      </c>
      <c r="G142" s="168" t="s">
        <v>191</v>
      </c>
      <c r="H142" s="169">
        <v>53.28</v>
      </c>
      <c r="I142" s="169"/>
      <c r="J142" s="169">
        <f t="shared" si="0"/>
        <v>0</v>
      </c>
      <c r="K142" s="170"/>
      <c r="L142" s="171"/>
      <c r="M142" s="172" t="s">
        <v>1</v>
      </c>
      <c r="N142" s="173" t="s">
        <v>38</v>
      </c>
      <c r="O142" s="160">
        <v>0</v>
      </c>
      <c r="P142" s="160">
        <f t="shared" si="1"/>
        <v>0</v>
      </c>
      <c r="Q142" s="160">
        <v>1</v>
      </c>
      <c r="R142" s="160">
        <f t="shared" si="2"/>
        <v>53.28</v>
      </c>
      <c r="S142" s="160">
        <v>0</v>
      </c>
      <c r="T142" s="161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62" t="s">
        <v>164</v>
      </c>
      <c r="AT142" s="162" t="s">
        <v>202</v>
      </c>
      <c r="AU142" s="162" t="s">
        <v>139</v>
      </c>
      <c r="AY142" s="14" t="s">
        <v>132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4" t="s">
        <v>139</v>
      </c>
      <c r="BK142" s="164">
        <f t="shared" si="9"/>
        <v>0</v>
      </c>
      <c r="BL142" s="14" t="s">
        <v>138</v>
      </c>
      <c r="BM142" s="162" t="s">
        <v>707</v>
      </c>
    </row>
    <row r="143" spans="1:65" s="12" customFormat="1" ht="22.9" customHeight="1">
      <c r="B143" s="139"/>
      <c r="D143" s="140" t="s">
        <v>71</v>
      </c>
      <c r="E143" s="149" t="s">
        <v>138</v>
      </c>
      <c r="F143" s="149" t="s">
        <v>222</v>
      </c>
      <c r="J143" s="150">
        <f>BK143</f>
        <v>0</v>
      </c>
      <c r="L143" s="139"/>
      <c r="M143" s="143"/>
      <c r="N143" s="144"/>
      <c r="O143" s="144"/>
      <c r="P143" s="145">
        <f>P144</f>
        <v>38.472000000000001</v>
      </c>
      <c r="Q143" s="144"/>
      <c r="R143" s="145">
        <f>R144</f>
        <v>45.378480000000003</v>
      </c>
      <c r="S143" s="144"/>
      <c r="T143" s="146">
        <f>T144</f>
        <v>0</v>
      </c>
      <c r="AR143" s="140" t="s">
        <v>80</v>
      </c>
      <c r="AT143" s="147" t="s">
        <v>71</v>
      </c>
      <c r="AU143" s="147" t="s">
        <v>80</v>
      </c>
      <c r="AY143" s="140" t="s">
        <v>132</v>
      </c>
      <c r="BK143" s="148">
        <f>BK144</f>
        <v>0</v>
      </c>
    </row>
    <row r="144" spans="1:65" s="2" customFormat="1" ht="37.9" customHeight="1">
      <c r="A144" s="28"/>
      <c r="B144" s="151"/>
      <c r="C144" s="152" t="s">
        <v>180</v>
      </c>
      <c r="D144" s="152" t="s">
        <v>134</v>
      </c>
      <c r="E144" s="153" t="s">
        <v>224</v>
      </c>
      <c r="F144" s="154" t="s">
        <v>225</v>
      </c>
      <c r="G144" s="155" t="s">
        <v>137</v>
      </c>
      <c r="H144" s="156">
        <v>24</v>
      </c>
      <c r="I144" s="156"/>
      <c r="J144" s="156">
        <f>ROUND(I144*H144,3)</f>
        <v>0</v>
      </c>
      <c r="K144" s="157"/>
      <c r="L144" s="29"/>
      <c r="M144" s="158" t="s">
        <v>1</v>
      </c>
      <c r="N144" s="159" t="s">
        <v>38</v>
      </c>
      <c r="O144" s="160">
        <v>1.603</v>
      </c>
      <c r="P144" s="160">
        <f>O144*H144</f>
        <v>38.472000000000001</v>
      </c>
      <c r="Q144" s="160">
        <v>1.8907700000000001</v>
      </c>
      <c r="R144" s="160">
        <f>Q144*H144</f>
        <v>45.378480000000003</v>
      </c>
      <c r="S144" s="160">
        <v>0</v>
      </c>
      <c r="T144" s="161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2" t="s">
        <v>138</v>
      </c>
      <c r="AT144" s="162" t="s">
        <v>134</v>
      </c>
      <c r="AU144" s="162" t="s">
        <v>139</v>
      </c>
      <c r="AY144" s="14" t="s">
        <v>132</v>
      </c>
      <c r="BE144" s="163">
        <f>IF(N144="základná",J144,0)</f>
        <v>0</v>
      </c>
      <c r="BF144" s="163">
        <f>IF(N144="znížená",J144,0)</f>
        <v>0</v>
      </c>
      <c r="BG144" s="163">
        <f>IF(N144="zákl. prenesená",J144,0)</f>
        <v>0</v>
      </c>
      <c r="BH144" s="163">
        <f>IF(N144="zníž. prenesená",J144,0)</f>
        <v>0</v>
      </c>
      <c r="BI144" s="163">
        <f>IF(N144="nulová",J144,0)</f>
        <v>0</v>
      </c>
      <c r="BJ144" s="14" t="s">
        <v>139</v>
      </c>
      <c r="BK144" s="164">
        <f>ROUND(I144*H144,3)</f>
        <v>0</v>
      </c>
      <c r="BL144" s="14" t="s">
        <v>138</v>
      </c>
      <c r="BM144" s="162" t="s">
        <v>708</v>
      </c>
    </row>
    <row r="145" spans="1:65" s="12" customFormat="1" ht="22.9" customHeight="1">
      <c r="B145" s="139"/>
      <c r="D145" s="140" t="s">
        <v>71</v>
      </c>
      <c r="E145" s="149" t="s">
        <v>164</v>
      </c>
      <c r="F145" s="149" t="s">
        <v>227</v>
      </c>
      <c r="J145" s="150">
        <f>BK145</f>
        <v>0</v>
      </c>
      <c r="L145" s="139"/>
      <c r="M145" s="143"/>
      <c r="N145" s="144"/>
      <c r="O145" s="144"/>
      <c r="P145" s="145">
        <f>SUM(P146:P147)</f>
        <v>12.36</v>
      </c>
      <c r="Q145" s="144"/>
      <c r="R145" s="145">
        <f>SUM(R146:R147)</f>
        <v>2.1600000000000001E-2</v>
      </c>
      <c r="S145" s="144"/>
      <c r="T145" s="146">
        <f>SUM(T146:T147)</f>
        <v>0</v>
      </c>
      <c r="AR145" s="140" t="s">
        <v>80</v>
      </c>
      <c r="AT145" s="147" t="s">
        <v>71</v>
      </c>
      <c r="AU145" s="147" t="s">
        <v>80</v>
      </c>
      <c r="AY145" s="140" t="s">
        <v>132</v>
      </c>
      <c r="BK145" s="148">
        <f>SUM(BK146:BK147)</f>
        <v>0</v>
      </c>
    </row>
    <row r="146" spans="1:65" s="2" customFormat="1" ht="21.75" customHeight="1">
      <c r="A146" s="28"/>
      <c r="B146" s="151"/>
      <c r="C146" s="152" t="s">
        <v>184</v>
      </c>
      <c r="D146" s="152" t="s">
        <v>134</v>
      </c>
      <c r="E146" s="153" t="s">
        <v>291</v>
      </c>
      <c r="F146" s="154" t="s">
        <v>292</v>
      </c>
      <c r="G146" s="155" t="s">
        <v>231</v>
      </c>
      <c r="H146" s="156">
        <v>120</v>
      </c>
      <c r="I146" s="156"/>
      <c r="J146" s="156">
        <f>ROUND(I146*H146,3)</f>
        <v>0</v>
      </c>
      <c r="K146" s="157"/>
      <c r="L146" s="29"/>
      <c r="M146" s="158" t="s">
        <v>1</v>
      </c>
      <c r="N146" s="159" t="s">
        <v>38</v>
      </c>
      <c r="O146" s="160">
        <v>0.05</v>
      </c>
      <c r="P146" s="160">
        <f>O146*H146</f>
        <v>6</v>
      </c>
      <c r="Q146" s="160">
        <v>8.0000000000000007E-5</v>
      </c>
      <c r="R146" s="160">
        <f>Q146*H146</f>
        <v>9.6000000000000009E-3</v>
      </c>
      <c r="S146" s="160">
        <v>0</v>
      </c>
      <c r="T146" s="161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2" t="s">
        <v>138</v>
      </c>
      <c r="AT146" s="162" t="s">
        <v>134</v>
      </c>
      <c r="AU146" s="162" t="s">
        <v>139</v>
      </c>
      <c r="AY146" s="14" t="s">
        <v>132</v>
      </c>
      <c r="BE146" s="163">
        <f>IF(N146="základná",J146,0)</f>
        <v>0</v>
      </c>
      <c r="BF146" s="163">
        <f>IF(N146="znížená",J146,0)</f>
        <v>0</v>
      </c>
      <c r="BG146" s="163">
        <f>IF(N146="zákl. prenesená",J146,0)</f>
        <v>0</v>
      </c>
      <c r="BH146" s="163">
        <f>IF(N146="zníž. prenesená",J146,0)</f>
        <v>0</v>
      </c>
      <c r="BI146" s="163">
        <f>IF(N146="nulová",J146,0)</f>
        <v>0</v>
      </c>
      <c r="BJ146" s="14" t="s">
        <v>139</v>
      </c>
      <c r="BK146" s="164">
        <f>ROUND(I146*H146,3)</f>
        <v>0</v>
      </c>
      <c r="BL146" s="14" t="s">
        <v>138</v>
      </c>
      <c r="BM146" s="162" t="s">
        <v>709</v>
      </c>
    </row>
    <row r="147" spans="1:65" s="2" customFormat="1" ht="24.2" customHeight="1">
      <c r="A147" s="28"/>
      <c r="B147" s="151"/>
      <c r="C147" s="152" t="s">
        <v>188</v>
      </c>
      <c r="D147" s="152" t="s">
        <v>134</v>
      </c>
      <c r="E147" s="153" t="s">
        <v>710</v>
      </c>
      <c r="F147" s="154" t="s">
        <v>711</v>
      </c>
      <c r="G147" s="155" t="s">
        <v>231</v>
      </c>
      <c r="H147" s="156">
        <v>120</v>
      </c>
      <c r="I147" s="156"/>
      <c r="J147" s="156">
        <f>ROUND(I147*H147,3)</f>
        <v>0</v>
      </c>
      <c r="K147" s="157"/>
      <c r="L147" s="29"/>
      <c r="M147" s="158" t="s">
        <v>1</v>
      </c>
      <c r="N147" s="159" t="s">
        <v>38</v>
      </c>
      <c r="O147" s="160">
        <v>5.2999999999999999E-2</v>
      </c>
      <c r="P147" s="160">
        <f>O147*H147</f>
        <v>6.3599999999999994</v>
      </c>
      <c r="Q147" s="160">
        <v>1E-4</v>
      </c>
      <c r="R147" s="160">
        <f>Q147*H147</f>
        <v>1.2E-2</v>
      </c>
      <c r="S147" s="160">
        <v>0</v>
      </c>
      <c r="T147" s="161">
        <f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62" t="s">
        <v>138</v>
      </c>
      <c r="AT147" s="162" t="s">
        <v>134</v>
      </c>
      <c r="AU147" s="162" t="s">
        <v>139</v>
      </c>
      <c r="AY147" s="14" t="s">
        <v>132</v>
      </c>
      <c r="BE147" s="163">
        <f>IF(N147="základná",J147,0)</f>
        <v>0</v>
      </c>
      <c r="BF147" s="163">
        <f>IF(N147="znížená",J147,0)</f>
        <v>0</v>
      </c>
      <c r="BG147" s="163">
        <f>IF(N147="zákl. prenesená",J147,0)</f>
        <v>0</v>
      </c>
      <c r="BH147" s="163">
        <f>IF(N147="zníž. prenesená",J147,0)</f>
        <v>0</v>
      </c>
      <c r="BI147" s="163">
        <f>IF(N147="nulová",J147,0)</f>
        <v>0</v>
      </c>
      <c r="BJ147" s="14" t="s">
        <v>139</v>
      </c>
      <c r="BK147" s="164">
        <f>ROUND(I147*H147,3)</f>
        <v>0</v>
      </c>
      <c r="BL147" s="14" t="s">
        <v>138</v>
      </c>
      <c r="BM147" s="162" t="s">
        <v>712</v>
      </c>
    </row>
    <row r="148" spans="1:65" s="12" customFormat="1" ht="22.9" customHeight="1">
      <c r="B148" s="139"/>
      <c r="D148" s="140" t="s">
        <v>71</v>
      </c>
      <c r="E148" s="149" t="s">
        <v>298</v>
      </c>
      <c r="F148" s="149" t="s">
        <v>299</v>
      </c>
      <c r="J148" s="150">
        <f>BK148</f>
        <v>0</v>
      </c>
      <c r="L148" s="139"/>
      <c r="M148" s="143"/>
      <c r="N148" s="144"/>
      <c r="O148" s="144"/>
      <c r="P148" s="145">
        <f>P149</f>
        <v>127.19852</v>
      </c>
      <c r="Q148" s="144"/>
      <c r="R148" s="145">
        <f>R149</f>
        <v>0</v>
      </c>
      <c r="S148" s="144"/>
      <c r="T148" s="146">
        <f>T149</f>
        <v>0</v>
      </c>
      <c r="AR148" s="140" t="s">
        <v>80</v>
      </c>
      <c r="AT148" s="147" t="s">
        <v>71</v>
      </c>
      <c r="AU148" s="147" t="s">
        <v>80</v>
      </c>
      <c r="AY148" s="140" t="s">
        <v>132</v>
      </c>
      <c r="BK148" s="148">
        <f>BK149</f>
        <v>0</v>
      </c>
    </row>
    <row r="149" spans="1:65" s="2" customFormat="1" ht="33" customHeight="1">
      <c r="A149" s="28"/>
      <c r="B149" s="151"/>
      <c r="C149" s="152" t="s">
        <v>193</v>
      </c>
      <c r="D149" s="152" t="s">
        <v>134</v>
      </c>
      <c r="E149" s="153" t="s">
        <v>301</v>
      </c>
      <c r="F149" s="154" t="s">
        <v>302</v>
      </c>
      <c r="G149" s="155" t="s">
        <v>191</v>
      </c>
      <c r="H149" s="156">
        <v>98.68</v>
      </c>
      <c r="I149" s="156"/>
      <c r="J149" s="156">
        <f>ROUND(I149*H149,3)</f>
        <v>0</v>
      </c>
      <c r="K149" s="157"/>
      <c r="L149" s="29"/>
      <c r="M149" s="158" t="s">
        <v>1</v>
      </c>
      <c r="N149" s="159" t="s">
        <v>38</v>
      </c>
      <c r="O149" s="160">
        <v>1.2889999999999999</v>
      </c>
      <c r="P149" s="160">
        <f>O149*H149</f>
        <v>127.19852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62" t="s">
        <v>138</v>
      </c>
      <c r="AT149" s="162" t="s">
        <v>134</v>
      </c>
      <c r="AU149" s="162" t="s">
        <v>139</v>
      </c>
      <c r="AY149" s="14" t="s">
        <v>132</v>
      </c>
      <c r="BE149" s="163">
        <f>IF(N149="základná",J149,0)</f>
        <v>0</v>
      </c>
      <c r="BF149" s="163">
        <f>IF(N149="znížená",J149,0)</f>
        <v>0</v>
      </c>
      <c r="BG149" s="163">
        <f>IF(N149="zákl. prenesená",J149,0)</f>
        <v>0</v>
      </c>
      <c r="BH149" s="163">
        <f>IF(N149="zníž. prenesená",J149,0)</f>
        <v>0</v>
      </c>
      <c r="BI149" s="163">
        <f>IF(N149="nulová",J149,0)</f>
        <v>0</v>
      </c>
      <c r="BJ149" s="14" t="s">
        <v>139</v>
      </c>
      <c r="BK149" s="164">
        <f>ROUND(I149*H149,3)</f>
        <v>0</v>
      </c>
      <c r="BL149" s="14" t="s">
        <v>138</v>
      </c>
      <c r="BM149" s="162" t="s">
        <v>713</v>
      </c>
    </row>
    <row r="150" spans="1:65" s="12" customFormat="1" ht="25.9" customHeight="1">
      <c r="B150" s="139"/>
      <c r="D150" s="140" t="s">
        <v>71</v>
      </c>
      <c r="E150" s="141" t="s">
        <v>202</v>
      </c>
      <c r="F150" s="141" t="s">
        <v>714</v>
      </c>
      <c r="J150" s="142">
        <f>BK150</f>
        <v>0</v>
      </c>
      <c r="L150" s="139"/>
      <c r="M150" s="143"/>
      <c r="N150" s="144"/>
      <c r="O150" s="144"/>
      <c r="P150" s="145">
        <f>P151</f>
        <v>93.002480000000006</v>
      </c>
      <c r="Q150" s="144"/>
      <c r="R150" s="145">
        <f>R151</f>
        <v>8.1239999999999993E-2</v>
      </c>
      <c r="S150" s="144"/>
      <c r="T150" s="146">
        <f>T151</f>
        <v>0</v>
      </c>
      <c r="AR150" s="140" t="s">
        <v>144</v>
      </c>
      <c r="AT150" s="147" t="s">
        <v>71</v>
      </c>
      <c r="AU150" s="147" t="s">
        <v>72</v>
      </c>
      <c r="AY150" s="140" t="s">
        <v>132</v>
      </c>
      <c r="BK150" s="148">
        <f>BK151</f>
        <v>0</v>
      </c>
    </row>
    <row r="151" spans="1:65" s="12" customFormat="1" ht="22.9" customHeight="1">
      <c r="B151" s="139"/>
      <c r="D151" s="140" t="s">
        <v>71</v>
      </c>
      <c r="E151" s="149" t="s">
        <v>715</v>
      </c>
      <c r="F151" s="149" t="s">
        <v>716</v>
      </c>
      <c r="J151" s="150">
        <f>BK151</f>
        <v>0</v>
      </c>
      <c r="L151" s="139"/>
      <c r="M151" s="143"/>
      <c r="N151" s="144"/>
      <c r="O151" s="144"/>
      <c r="P151" s="145">
        <f>SUM(P152:P173)</f>
        <v>93.002480000000006</v>
      </c>
      <c r="Q151" s="144"/>
      <c r="R151" s="145">
        <f>SUM(R152:R173)</f>
        <v>8.1239999999999993E-2</v>
      </c>
      <c r="S151" s="144"/>
      <c r="T151" s="146">
        <f>SUM(T152:T173)</f>
        <v>0</v>
      </c>
      <c r="AR151" s="140" t="s">
        <v>144</v>
      </c>
      <c r="AT151" s="147" t="s">
        <v>71</v>
      </c>
      <c r="AU151" s="147" t="s">
        <v>80</v>
      </c>
      <c r="AY151" s="140" t="s">
        <v>132</v>
      </c>
      <c r="BK151" s="148">
        <f>SUM(BK152:BK173)</f>
        <v>0</v>
      </c>
    </row>
    <row r="152" spans="1:65" s="2" customFormat="1" ht="16.5" customHeight="1">
      <c r="A152" s="28"/>
      <c r="B152" s="151"/>
      <c r="C152" s="152" t="s">
        <v>197</v>
      </c>
      <c r="D152" s="152" t="s">
        <v>134</v>
      </c>
      <c r="E152" s="153" t="s">
        <v>717</v>
      </c>
      <c r="F152" s="154" t="s">
        <v>718</v>
      </c>
      <c r="G152" s="155" t="s">
        <v>231</v>
      </c>
      <c r="H152" s="156">
        <v>4</v>
      </c>
      <c r="I152" s="156"/>
      <c r="J152" s="156">
        <f t="shared" ref="J152:J173" si="10">ROUND(I152*H152,3)</f>
        <v>0</v>
      </c>
      <c r="K152" s="157"/>
      <c r="L152" s="29"/>
      <c r="M152" s="158" t="s">
        <v>1</v>
      </c>
      <c r="N152" s="159" t="s">
        <v>38</v>
      </c>
      <c r="O152" s="160">
        <v>0.13386999999999999</v>
      </c>
      <c r="P152" s="160">
        <f t="shared" ref="P152:P173" si="11">O152*H152</f>
        <v>0.53547999999999996</v>
      </c>
      <c r="Q152" s="160">
        <v>0</v>
      </c>
      <c r="R152" s="160">
        <f t="shared" ref="R152:R173" si="12">Q152*H152</f>
        <v>0</v>
      </c>
      <c r="S152" s="160">
        <v>0</v>
      </c>
      <c r="T152" s="161">
        <f t="shared" ref="T152:T173" si="13"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2" t="s">
        <v>677</v>
      </c>
      <c r="AT152" s="162" t="s">
        <v>134</v>
      </c>
      <c r="AU152" s="162" t="s">
        <v>139</v>
      </c>
      <c r="AY152" s="14" t="s">
        <v>132</v>
      </c>
      <c r="BE152" s="163">
        <f t="shared" ref="BE152:BE173" si="14">IF(N152="základná",J152,0)</f>
        <v>0</v>
      </c>
      <c r="BF152" s="163">
        <f t="shared" ref="BF152:BF173" si="15">IF(N152="znížená",J152,0)</f>
        <v>0</v>
      </c>
      <c r="BG152" s="163">
        <f t="shared" ref="BG152:BG173" si="16">IF(N152="zákl. prenesená",J152,0)</f>
        <v>0</v>
      </c>
      <c r="BH152" s="163">
        <f t="shared" ref="BH152:BH173" si="17">IF(N152="zníž. prenesená",J152,0)</f>
        <v>0</v>
      </c>
      <c r="BI152" s="163">
        <f t="shared" ref="BI152:BI173" si="18">IF(N152="nulová",J152,0)</f>
        <v>0</v>
      </c>
      <c r="BJ152" s="14" t="s">
        <v>139</v>
      </c>
      <c r="BK152" s="164">
        <f t="shared" ref="BK152:BK173" si="19">ROUND(I152*H152,3)</f>
        <v>0</v>
      </c>
      <c r="BL152" s="14" t="s">
        <v>677</v>
      </c>
      <c r="BM152" s="162" t="s">
        <v>719</v>
      </c>
    </row>
    <row r="153" spans="1:65" s="2" customFormat="1" ht="21.75" customHeight="1">
      <c r="A153" s="28"/>
      <c r="B153" s="151"/>
      <c r="C153" s="165" t="s">
        <v>201</v>
      </c>
      <c r="D153" s="165" t="s">
        <v>202</v>
      </c>
      <c r="E153" s="166" t="s">
        <v>720</v>
      </c>
      <c r="F153" s="167" t="s">
        <v>721</v>
      </c>
      <c r="G153" s="168" t="s">
        <v>231</v>
      </c>
      <c r="H153" s="169">
        <v>4</v>
      </c>
      <c r="I153" s="169"/>
      <c r="J153" s="169">
        <f t="shared" si="10"/>
        <v>0</v>
      </c>
      <c r="K153" s="170"/>
      <c r="L153" s="171"/>
      <c r="M153" s="172" t="s">
        <v>1</v>
      </c>
      <c r="N153" s="173" t="s">
        <v>38</v>
      </c>
      <c r="O153" s="160">
        <v>0</v>
      </c>
      <c r="P153" s="160">
        <f t="shared" si="11"/>
        <v>0</v>
      </c>
      <c r="Q153" s="160">
        <v>6.6E-4</v>
      </c>
      <c r="R153" s="160">
        <f t="shared" si="12"/>
        <v>2.64E-3</v>
      </c>
      <c r="S153" s="160">
        <v>0</v>
      </c>
      <c r="T153" s="161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62" t="s">
        <v>722</v>
      </c>
      <c r="AT153" s="162" t="s">
        <v>202</v>
      </c>
      <c r="AU153" s="162" t="s">
        <v>139</v>
      </c>
      <c r="AY153" s="14" t="s">
        <v>132</v>
      </c>
      <c r="BE153" s="163">
        <f t="shared" si="14"/>
        <v>0</v>
      </c>
      <c r="BF153" s="163">
        <f t="shared" si="15"/>
        <v>0</v>
      </c>
      <c r="BG153" s="163">
        <f t="shared" si="16"/>
        <v>0</v>
      </c>
      <c r="BH153" s="163">
        <f t="shared" si="17"/>
        <v>0</v>
      </c>
      <c r="BI153" s="163">
        <f t="shared" si="18"/>
        <v>0</v>
      </c>
      <c r="BJ153" s="14" t="s">
        <v>139</v>
      </c>
      <c r="BK153" s="164">
        <f t="shared" si="19"/>
        <v>0</v>
      </c>
      <c r="BL153" s="14" t="s">
        <v>722</v>
      </c>
      <c r="BM153" s="162" t="s">
        <v>723</v>
      </c>
    </row>
    <row r="154" spans="1:65" s="2" customFormat="1" ht="16.5" customHeight="1">
      <c r="A154" s="28"/>
      <c r="B154" s="151"/>
      <c r="C154" s="152" t="s">
        <v>207</v>
      </c>
      <c r="D154" s="152" t="s">
        <v>134</v>
      </c>
      <c r="E154" s="153" t="s">
        <v>724</v>
      </c>
      <c r="F154" s="154" t="s">
        <v>725</v>
      </c>
      <c r="G154" s="155" t="s">
        <v>231</v>
      </c>
      <c r="H154" s="156">
        <v>2</v>
      </c>
      <c r="I154" s="156"/>
      <c r="J154" s="156">
        <f t="shared" si="10"/>
        <v>0</v>
      </c>
      <c r="K154" s="157"/>
      <c r="L154" s="29"/>
      <c r="M154" s="158" t="s">
        <v>1</v>
      </c>
      <c r="N154" s="159" t="s">
        <v>38</v>
      </c>
      <c r="O154" s="160">
        <v>0.15432000000000001</v>
      </c>
      <c r="P154" s="160">
        <f t="shared" si="11"/>
        <v>0.30864000000000003</v>
      </c>
      <c r="Q154" s="160">
        <v>0</v>
      </c>
      <c r="R154" s="160">
        <f t="shared" si="12"/>
        <v>0</v>
      </c>
      <c r="S154" s="160">
        <v>0</v>
      </c>
      <c r="T154" s="161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62" t="s">
        <v>677</v>
      </c>
      <c r="AT154" s="162" t="s">
        <v>134</v>
      </c>
      <c r="AU154" s="162" t="s">
        <v>139</v>
      </c>
      <c r="AY154" s="14" t="s">
        <v>132</v>
      </c>
      <c r="BE154" s="163">
        <f t="shared" si="14"/>
        <v>0</v>
      </c>
      <c r="BF154" s="163">
        <f t="shared" si="15"/>
        <v>0</v>
      </c>
      <c r="BG154" s="163">
        <f t="shared" si="16"/>
        <v>0</v>
      </c>
      <c r="BH154" s="163">
        <f t="shared" si="17"/>
        <v>0</v>
      </c>
      <c r="BI154" s="163">
        <f t="shared" si="18"/>
        <v>0</v>
      </c>
      <c r="BJ154" s="14" t="s">
        <v>139</v>
      </c>
      <c r="BK154" s="164">
        <f t="shared" si="19"/>
        <v>0</v>
      </c>
      <c r="BL154" s="14" t="s">
        <v>677</v>
      </c>
      <c r="BM154" s="162" t="s">
        <v>726</v>
      </c>
    </row>
    <row r="155" spans="1:65" s="2" customFormat="1" ht="21.75" customHeight="1">
      <c r="A155" s="28"/>
      <c r="B155" s="151"/>
      <c r="C155" s="165" t="s">
        <v>211</v>
      </c>
      <c r="D155" s="165" t="s">
        <v>202</v>
      </c>
      <c r="E155" s="166" t="s">
        <v>727</v>
      </c>
      <c r="F155" s="167" t="s">
        <v>728</v>
      </c>
      <c r="G155" s="168" t="s">
        <v>231</v>
      </c>
      <c r="H155" s="169">
        <v>2</v>
      </c>
      <c r="I155" s="169"/>
      <c r="J155" s="169">
        <f t="shared" si="10"/>
        <v>0</v>
      </c>
      <c r="K155" s="170"/>
      <c r="L155" s="171"/>
      <c r="M155" s="172" t="s">
        <v>1</v>
      </c>
      <c r="N155" s="173" t="s">
        <v>38</v>
      </c>
      <c r="O155" s="160">
        <v>0</v>
      </c>
      <c r="P155" s="160">
        <f t="shared" si="11"/>
        <v>0</v>
      </c>
      <c r="Q155" s="160">
        <v>2.5000000000000001E-3</v>
      </c>
      <c r="R155" s="160">
        <f t="shared" si="12"/>
        <v>5.0000000000000001E-3</v>
      </c>
      <c r="S155" s="160">
        <v>0</v>
      </c>
      <c r="T155" s="161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62" t="s">
        <v>722</v>
      </c>
      <c r="AT155" s="162" t="s">
        <v>202</v>
      </c>
      <c r="AU155" s="162" t="s">
        <v>139</v>
      </c>
      <c r="AY155" s="14" t="s">
        <v>132</v>
      </c>
      <c r="BE155" s="163">
        <f t="shared" si="14"/>
        <v>0</v>
      </c>
      <c r="BF155" s="163">
        <f t="shared" si="15"/>
        <v>0</v>
      </c>
      <c r="BG155" s="163">
        <f t="shared" si="16"/>
        <v>0</v>
      </c>
      <c r="BH155" s="163">
        <f t="shared" si="17"/>
        <v>0</v>
      </c>
      <c r="BI155" s="163">
        <f t="shared" si="18"/>
        <v>0</v>
      </c>
      <c r="BJ155" s="14" t="s">
        <v>139</v>
      </c>
      <c r="BK155" s="164">
        <f t="shared" si="19"/>
        <v>0</v>
      </c>
      <c r="BL155" s="14" t="s">
        <v>722</v>
      </c>
      <c r="BM155" s="162" t="s">
        <v>729</v>
      </c>
    </row>
    <row r="156" spans="1:65" s="2" customFormat="1" ht="24.2" customHeight="1">
      <c r="A156" s="28"/>
      <c r="B156" s="151"/>
      <c r="C156" s="152" t="s">
        <v>7</v>
      </c>
      <c r="D156" s="152" t="s">
        <v>134</v>
      </c>
      <c r="E156" s="153" t="s">
        <v>730</v>
      </c>
      <c r="F156" s="154" t="s">
        <v>731</v>
      </c>
      <c r="G156" s="155" t="s">
        <v>231</v>
      </c>
      <c r="H156" s="156">
        <v>50</v>
      </c>
      <c r="I156" s="156"/>
      <c r="J156" s="156">
        <f t="shared" si="10"/>
        <v>0</v>
      </c>
      <c r="K156" s="157"/>
      <c r="L156" s="29"/>
      <c r="M156" s="158" t="s">
        <v>1</v>
      </c>
      <c r="N156" s="159" t="s">
        <v>38</v>
      </c>
      <c r="O156" s="160">
        <v>2.4E-2</v>
      </c>
      <c r="P156" s="160">
        <f t="shared" si="11"/>
        <v>1.2</v>
      </c>
      <c r="Q156" s="160">
        <v>0</v>
      </c>
      <c r="R156" s="160">
        <f t="shared" si="12"/>
        <v>0</v>
      </c>
      <c r="S156" s="160">
        <v>0</v>
      </c>
      <c r="T156" s="161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2" t="s">
        <v>677</v>
      </c>
      <c r="AT156" s="162" t="s">
        <v>134</v>
      </c>
      <c r="AU156" s="162" t="s">
        <v>139</v>
      </c>
      <c r="AY156" s="14" t="s">
        <v>132</v>
      </c>
      <c r="BE156" s="163">
        <f t="shared" si="14"/>
        <v>0</v>
      </c>
      <c r="BF156" s="163">
        <f t="shared" si="15"/>
        <v>0</v>
      </c>
      <c r="BG156" s="163">
        <f t="shared" si="16"/>
        <v>0</v>
      </c>
      <c r="BH156" s="163">
        <f t="shared" si="17"/>
        <v>0</v>
      </c>
      <c r="BI156" s="163">
        <f t="shared" si="18"/>
        <v>0</v>
      </c>
      <c r="BJ156" s="14" t="s">
        <v>139</v>
      </c>
      <c r="BK156" s="164">
        <f t="shared" si="19"/>
        <v>0</v>
      </c>
      <c r="BL156" s="14" t="s">
        <v>677</v>
      </c>
      <c r="BM156" s="162" t="s">
        <v>732</v>
      </c>
    </row>
    <row r="157" spans="1:65" s="2" customFormat="1" ht="21.75" customHeight="1">
      <c r="A157" s="28"/>
      <c r="B157" s="151"/>
      <c r="C157" s="165" t="s">
        <v>218</v>
      </c>
      <c r="D157" s="165" t="s">
        <v>202</v>
      </c>
      <c r="E157" s="166" t="s">
        <v>733</v>
      </c>
      <c r="F157" s="167" t="s">
        <v>734</v>
      </c>
      <c r="G157" s="168" t="s">
        <v>231</v>
      </c>
      <c r="H157" s="169">
        <v>50</v>
      </c>
      <c r="I157" s="169"/>
      <c r="J157" s="169">
        <f t="shared" si="10"/>
        <v>0</v>
      </c>
      <c r="K157" s="170"/>
      <c r="L157" s="171"/>
      <c r="M157" s="172" t="s">
        <v>1</v>
      </c>
      <c r="N157" s="173" t="s">
        <v>38</v>
      </c>
      <c r="O157" s="160">
        <v>0</v>
      </c>
      <c r="P157" s="160">
        <f t="shared" si="11"/>
        <v>0</v>
      </c>
      <c r="Q157" s="160">
        <v>2.7999999999999998E-4</v>
      </c>
      <c r="R157" s="160">
        <f t="shared" si="12"/>
        <v>1.3999999999999999E-2</v>
      </c>
      <c r="S157" s="160">
        <v>0</v>
      </c>
      <c r="T157" s="161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62" t="s">
        <v>722</v>
      </c>
      <c r="AT157" s="162" t="s">
        <v>202</v>
      </c>
      <c r="AU157" s="162" t="s">
        <v>139</v>
      </c>
      <c r="AY157" s="14" t="s">
        <v>132</v>
      </c>
      <c r="BE157" s="163">
        <f t="shared" si="14"/>
        <v>0</v>
      </c>
      <c r="BF157" s="163">
        <f t="shared" si="15"/>
        <v>0</v>
      </c>
      <c r="BG157" s="163">
        <f t="shared" si="16"/>
        <v>0</v>
      </c>
      <c r="BH157" s="163">
        <f t="shared" si="17"/>
        <v>0</v>
      </c>
      <c r="BI157" s="163">
        <f t="shared" si="18"/>
        <v>0</v>
      </c>
      <c r="BJ157" s="14" t="s">
        <v>139</v>
      </c>
      <c r="BK157" s="164">
        <f t="shared" si="19"/>
        <v>0</v>
      </c>
      <c r="BL157" s="14" t="s">
        <v>722</v>
      </c>
      <c r="BM157" s="162" t="s">
        <v>735</v>
      </c>
    </row>
    <row r="158" spans="1:65" s="2" customFormat="1" ht="24.2" customHeight="1">
      <c r="A158" s="28"/>
      <c r="B158" s="151"/>
      <c r="C158" s="165" t="s">
        <v>223</v>
      </c>
      <c r="D158" s="165" t="s">
        <v>202</v>
      </c>
      <c r="E158" s="166" t="s">
        <v>736</v>
      </c>
      <c r="F158" s="167" t="s">
        <v>737</v>
      </c>
      <c r="G158" s="168" t="s">
        <v>240</v>
      </c>
      <c r="H158" s="169">
        <v>8</v>
      </c>
      <c r="I158" s="169"/>
      <c r="J158" s="169">
        <f t="shared" si="10"/>
        <v>0</v>
      </c>
      <c r="K158" s="170"/>
      <c r="L158" s="171"/>
      <c r="M158" s="172" t="s">
        <v>1</v>
      </c>
      <c r="N158" s="173" t="s">
        <v>38</v>
      </c>
      <c r="O158" s="160">
        <v>0</v>
      </c>
      <c r="P158" s="160">
        <f t="shared" si="11"/>
        <v>0</v>
      </c>
      <c r="Q158" s="160">
        <v>6.0000000000000002E-5</v>
      </c>
      <c r="R158" s="160">
        <f t="shared" si="12"/>
        <v>4.8000000000000001E-4</v>
      </c>
      <c r="S158" s="160">
        <v>0</v>
      </c>
      <c r="T158" s="161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2" t="s">
        <v>722</v>
      </c>
      <c r="AT158" s="162" t="s">
        <v>202</v>
      </c>
      <c r="AU158" s="162" t="s">
        <v>139</v>
      </c>
      <c r="AY158" s="14" t="s">
        <v>132</v>
      </c>
      <c r="BE158" s="163">
        <f t="shared" si="14"/>
        <v>0</v>
      </c>
      <c r="BF158" s="163">
        <f t="shared" si="15"/>
        <v>0</v>
      </c>
      <c r="BG158" s="163">
        <f t="shared" si="16"/>
        <v>0</v>
      </c>
      <c r="BH158" s="163">
        <f t="shared" si="17"/>
        <v>0</v>
      </c>
      <c r="BI158" s="163">
        <f t="shared" si="18"/>
        <v>0</v>
      </c>
      <c r="BJ158" s="14" t="s">
        <v>139</v>
      </c>
      <c r="BK158" s="164">
        <f t="shared" si="19"/>
        <v>0</v>
      </c>
      <c r="BL158" s="14" t="s">
        <v>722</v>
      </c>
      <c r="BM158" s="162" t="s">
        <v>738</v>
      </c>
    </row>
    <row r="159" spans="1:65" s="2" customFormat="1" ht="24.2" customHeight="1">
      <c r="A159" s="28"/>
      <c r="B159" s="151"/>
      <c r="C159" s="152" t="s">
        <v>228</v>
      </c>
      <c r="D159" s="152" t="s">
        <v>134</v>
      </c>
      <c r="E159" s="153" t="s">
        <v>739</v>
      </c>
      <c r="F159" s="154" t="s">
        <v>740</v>
      </c>
      <c r="G159" s="155" t="s">
        <v>231</v>
      </c>
      <c r="H159" s="156">
        <v>70</v>
      </c>
      <c r="I159" s="156"/>
      <c r="J159" s="156">
        <f t="shared" si="10"/>
        <v>0</v>
      </c>
      <c r="K159" s="157"/>
      <c r="L159" s="29"/>
      <c r="M159" s="158" t="s">
        <v>1</v>
      </c>
      <c r="N159" s="159" t="s">
        <v>38</v>
      </c>
      <c r="O159" s="160">
        <v>3.1E-2</v>
      </c>
      <c r="P159" s="160">
        <f t="shared" si="11"/>
        <v>2.17</v>
      </c>
      <c r="Q159" s="160">
        <v>0</v>
      </c>
      <c r="R159" s="160">
        <f t="shared" si="12"/>
        <v>0</v>
      </c>
      <c r="S159" s="160">
        <v>0</v>
      </c>
      <c r="T159" s="161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62" t="s">
        <v>677</v>
      </c>
      <c r="AT159" s="162" t="s">
        <v>134</v>
      </c>
      <c r="AU159" s="162" t="s">
        <v>139</v>
      </c>
      <c r="AY159" s="14" t="s">
        <v>132</v>
      </c>
      <c r="BE159" s="163">
        <f t="shared" si="14"/>
        <v>0</v>
      </c>
      <c r="BF159" s="163">
        <f t="shared" si="15"/>
        <v>0</v>
      </c>
      <c r="BG159" s="163">
        <f t="shared" si="16"/>
        <v>0</v>
      </c>
      <c r="BH159" s="163">
        <f t="shared" si="17"/>
        <v>0</v>
      </c>
      <c r="BI159" s="163">
        <f t="shared" si="18"/>
        <v>0</v>
      </c>
      <c r="BJ159" s="14" t="s">
        <v>139</v>
      </c>
      <c r="BK159" s="164">
        <f t="shared" si="19"/>
        <v>0</v>
      </c>
      <c r="BL159" s="14" t="s">
        <v>677</v>
      </c>
      <c r="BM159" s="162" t="s">
        <v>741</v>
      </c>
    </row>
    <row r="160" spans="1:65" s="2" customFormat="1" ht="21.75" customHeight="1">
      <c r="A160" s="28"/>
      <c r="B160" s="151"/>
      <c r="C160" s="165" t="s">
        <v>233</v>
      </c>
      <c r="D160" s="165" t="s">
        <v>202</v>
      </c>
      <c r="E160" s="166" t="s">
        <v>742</v>
      </c>
      <c r="F160" s="167" t="s">
        <v>721</v>
      </c>
      <c r="G160" s="168" t="s">
        <v>231</v>
      </c>
      <c r="H160" s="169">
        <v>70</v>
      </c>
      <c r="I160" s="169"/>
      <c r="J160" s="169">
        <f t="shared" si="10"/>
        <v>0</v>
      </c>
      <c r="K160" s="170"/>
      <c r="L160" s="171"/>
      <c r="M160" s="172" t="s">
        <v>1</v>
      </c>
      <c r="N160" s="173" t="s">
        <v>38</v>
      </c>
      <c r="O160" s="160">
        <v>0</v>
      </c>
      <c r="P160" s="160">
        <f t="shared" si="11"/>
        <v>0</v>
      </c>
      <c r="Q160" s="160">
        <v>6.6E-4</v>
      </c>
      <c r="R160" s="160">
        <f t="shared" si="12"/>
        <v>4.6199999999999998E-2</v>
      </c>
      <c r="S160" s="160">
        <v>0</v>
      </c>
      <c r="T160" s="161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62" t="s">
        <v>722</v>
      </c>
      <c r="AT160" s="162" t="s">
        <v>202</v>
      </c>
      <c r="AU160" s="162" t="s">
        <v>139</v>
      </c>
      <c r="AY160" s="14" t="s">
        <v>132</v>
      </c>
      <c r="BE160" s="163">
        <f t="shared" si="14"/>
        <v>0</v>
      </c>
      <c r="BF160" s="163">
        <f t="shared" si="15"/>
        <v>0</v>
      </c>
      <c r="BG160" s="163">
        <f t="shared" si="16"/>
        <v>0</v>
      </c>
      <c r="BH160" s="163">
        <f t="shared" si="17"/>
        <v>0</v>
      </c>
      <c r="BI160" s="163">
        <f t="shared" si="18"/>
        <v>0</v>
      </c>
      <c r="BJ160" s="14" t="s">
        <v>139</v>
      </c>
      <c r="BK160" s="164">
        <f t="shared" si="19"/>
        <v>0</v>
      </c>
      <c r="BL160" s="14" t="s">
        <v>722</v>
      </c>
      <c r="BM160" s="162" t="s">
        <v>743</v>
      </c>
    </row>
    <row r="161" spans="1:65" s="2" customFormat="1" ht="24.2" customHeight="1">
      <c r="A161" s="28"/>
      <c r="B161" s="151"/>
      <c r="C161" s="165" t="s">
        <v>237</v>
      </c>
      <c r="D161" s="165" t="s">
        <v>202</v>
      </c>
      <c r="E161" s="166" t="s">
        <v>744</v>
      </c>
      <c r="F161" s="167" t="s">
        <v>745</v>
      </c>
      <c r="G161" s="168" t="s">
        <v>240</v>
      </c>
      <c r="H161" s="169">
        <v>6</v>
      </c>
      <c r="I161" s="169"/>
      <c r="J161" s="169">
        <f t="shared" si="10"/>
        <v>0</v>
      </c>
      <c r="K161" s="170"/>
      <c r="L161" s="171"/>
      <c r="M161" s="172" t="s">
        <v>1</v>
      </c>
      <c r="N161" s="173" t="s">
        <v>38</v>
      </c>
      <c r="O161" s="160">
        <v>0</v>
      </c>
      <c r="P161" s="160">
        <f t="shared" si="11"/>
        <v>0</v>
      </c>
      <c r="Q161" s="160">
        <v>1.6000000000000001E-4</v>
      </c>
      <c r="R161" s="160">
        <f t="shared" si="12"/>
        <v>9.6000000000000013E-4</v>
      </c>
      <c r="S161" s="160">
        <v>0</v>
      </c>
      <c r="T161" s="161">
        <f t="shared" si="1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62" t="s">
        <v>722</v>
      </c>
      <c r="AT161" s="162" t="s">
        <v>202</v>
      </c>
      <c r="AU161" s="162" t="s">
        <v>139</v>
      </c>
      <c r="AY161" s="14" t="s">
        <v>132</v>
      </c>
      <c r="BE161" s="163">
        <f t="shared" si="14"/>
        <v>0</v>
      </c>
      <c r="BF161" s="163">
        <f t="shared" si="15"/>
        <v>0</v>
      </c>
      <c r="BG161" s="163">
        <f t="shared" si="16"/>
        <v>0</v>
      </c>
      <c r="BH161" s="163">
        <f t="shared" si="17"/>
        <v>0</v>
      </c>
      <c r="BI161" s="163">
        <f t="shared" si="18"/>
        <v>0</v>
      </c>
      <c r="BJ161" s="14" t="s">
        <v>139</v>
      </c>
      <c r="BK161" s="164">
        <f t="shared" si="19"/>
        <v>0</v>
      </c>
      <c r="BL161" s="14" t="s">
        <v>722</v>
      </c>
      <c r="BM161" s="162" t="s">
        <v>746</v>
      </c>
    </row>
    <row r="162" spans="1:65" s="2" customFormat="1" ht="24.2" customHeight="1">
      <c r="A162" s="28"/>
      <c r="B162" s="151"/>
      <c r="C162" s="152" t="s">
        <v>242</v>
      </c>
      <c r="D162" s="152" t="s">
        <v>134</v>
      </c>
      <c r="E162" s="153" t="s">
        <v>747</v>
      </c>
      <c r="F162" s="154" t="s">
        <v>748</v>
      </c>
      <c r="G162" s="155" t="s">
        <v>240</v>
      </c>
      <c r="H162" s="156">
        <v>4</v>
      </c>
      <c r="I162" s="156"/>
      <c r="J162" s="156">
        <f t="shared" si="10"/>
        <v>0</v>
      </c>
      <c r="K162" s="157"/>
      <c r="L162" s="29"/>
      <c r="M162" s="158" t="s">
        <v>1</v>
      </c>
      <c r="N162" s="159" t="s">
        <v>38</v>
      </c>
      <c r="O162" s="160">
        <v>0.59599999999999997</v>
      </c>
      <c r="P162" s="160">
        <f t="shared" si="11"/>
        <v>2.3839999999999999</v>
      </c>
      <c r="Q162" s="160">
        <v>6.0000000000000002E-5</v>
      </c>
      <c r="R162" s="160">
        <f t="shared" si="12"/>
        <v>2.4000000000000001E-4</v>
      </c>
      <c r="S162" s="160">
        <v>0</v>
      </c>
      <c r="T162" s="161">
        <f t="shared" si="1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62" t="s">
        <v>677</v>
      </c>
      <c r="AT162" s="162" t="s">
        <v>134</v>
      </c>
      <c r="AU162" s="162" t="s">
        <v>139</v>
      </c>
      <c r="AY162" s="14" t="s">
        <v>132</v>
      </c>
      <c r="BE162" s="163">
        <f t="shared" si="14"/>
        <v>0</v>
      </c>
      <c r="BF162" s="163">
        <f t="shared" si="15"/>
        <v>0</v>
      </c>
      <c r="BG162" s="163">
        <f t="shared" si="16"/>
        <v>0</v>
      </c>
      <c r="BH162" s="163">
        <f t="shared" si="17"/>
        <v>0</v>
      </c>
      <c r="BI162" s="163">
        <f t="shared" si="18"/>
        <v>0</v>
      </c>
      <c r="BJ162" s="14" t="s">
        <v>139</v>
      </c>
      <c r="BK162" s="164">
        <f t="shared" si="19"/>
        <v>0</v>
      </c>
      <c r="BL162" s="14" t="s">
        <v>677</v>
      </c>
      <c r="BM162" s="162" t="s">
        <v>749</v>
      </c>
    </row>
    <row r="163" spans="1:65" s="2" customFormat="1" ht="21.75" customHeight="1">
      <c r="A163" s="28"/>
      <c r="B163" s="151"/>
      <c r="C163" s="165" t="s">
        <v>246</v>
      </c>
      <c r="D163" s="165" t="s">
        <v>202</v>
      </c>
      <c r="E163" s="166" t="s">
        <v>750</v>
      </c>
      <c r="F163" s="167" t="s">
        <v>751</v>
      </c>
      <c r="G163" s="168" t="s">
        <v>240</v>
      </c>
      <c r="H163" s="169">
        <v>4</v>
      </c>
      <c r="I163" s="169"/>
      <c r="J163" s="169">
        <f t="shared" si="10"/>
        <v>0</v>
      </c>
      <c r="K163" s="170"/>
      <c r="L163" s="171"/>
      <c r="M163" s="172" t="s">
        <v>1</v>
      </c>
      <c r="N163" s="173" t="s">
        <v>38</v>
      </c>
      <c r="O163" s="160">
        <v>0</v>
      </c>
      <c r="P163" s="160">
        <f t="shared" si="11"/>
        <v>0</v>
      </c>
      <c r="Q163" s="160">
        <v>1.1199999999999999E-3</v>
      </c>
      <c r="R163" s="160">
        <f t="shared" si="12"/>
        <v>4.4799999999999996E-3</v>
      </c>
      <c r="S163" s="160">
        <v>0</v>
      </c>
      <c r="T163" s="161">
        <f t="shared" si="1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2" t="s">
        <v>722</v>
      </c>
      <c r="AT163" s="162" t="s">
        <v>202</v>
      </c>
      <c r="AU163" s="162" t="s">
        <v>139</v>
      </c>
      <c r="AY163" s="14" t="s">
        <v>132</v>
      </c>
      <c r="BE163" s="163">
        <f t="shared" si="14"/>
        <v>0</v>
      </c>
      <c r="BF163" s="163">
        <f t="shared" si="15"/>
        <v>0</v>
      </c>
      <c r="BG163" s="163">
        <f t="shared" si="16"/>
        <v>0</v>
      </c>
      <c r="BH163" s="163">
        <f t="shared" si="17"/>
        <v>0</v>
      </c>
      <c r="BI163" s="163">
        <f t="shared" si="18"/>
        <v>0</v>
      </c>
      <c r="BJ163" s="14" t="s">
        <v>139</v>
      </c>
      <c r="BK163" s="164">
        <f t="shared" si="19"/>
        <v>0</v>
      </c>
      <c r="BL163" s="14" t="s">
        <v>722</v>
      </c>
      <c r="BM163" s="162" t="s">
        <v>752</v>
      </c>
    </row>
    <row r="164" spans="1:65" s="2" customFormat="1" ht="21.75" customHeight="1">
      <c r="A164" s="28"/>
      <c r="B164" s="151"/>
      <c r="C164" s="152" t="s">
        <v>250</v>
      </c>
      <c r="D164" s="152" t="s">
        <v>134</v>
      </c>
      <c r="E164" s="153" t="s">
        <v>753</v>
      </c>
      <c r="F164" s="154" t="s">
        <v>754</v>
      </c>
      <c r="G164" s="155" t="s">
        <v>240</v>
      </c>
      <c r="H164" s="156">
        <v>4</v>
      </c>
      <c r="I164" s="156"/>
      <c r="J164" s="156">
        <f t="shared" si="10"/>
        <v>0</v>
      </c>
      <c r="K164" s="157"/>
      <c r="L164" s="29"/>
      <c r="M164" s="158" t="s">
        <v>1</v>
      </c>
      <c r="N164" s="159" t="s">
        <v>38</v>
      </c>
      <c r="O164" s="160">
        <v>0.44900000000000001</v>
      </c>
      <c r="P164" s="160">
        <f t="shared" si="11"/>
        <v>1.796</v>
      </c>
      <c r="Q164" s="160">
        <v>0</v>
      </c>
      <c r="R164" s="160">
        <f t="shared" si="12"/>
        <v>0</v>
      </c>
      <c r="S164" s="160">
        <v>0</v>
      </c>
      <c r="T164" s="161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62" t="s">
        <v>677</v>
      </c>
      <c r="AT164" s="162" t="s">
        <v>134</v>
      </c>
      <c r="AU164" s="162" t="s">
        <v>139</v>
      </c>
      <c r="AY164" s="14" t="s">
        <v>132</v>
      </c>
      <c r="BE164" s="163">
        <f t="shared" si="14"/>
        <v>0</v>
      </c>
      <c r="BF164" s="163">
        <f t="shared" si="15"/>
        <v>0</v>
      </c>
      <c r="BG164" s="163">
        <f t="shared" si="16"/>
        <v>0</v>
      </c>
      <c r="BH164" s="163">
        <f t="shared" si="17"/>
        <v>0</v>
      </c>
      <c r="BI164" s="163">
        <f t="shared" si="18"/>
        <v>0</v>
      </c>
      <c r="BJ164" s="14" t="s">
        <v>139</v>
      </c>
      <c r="BK164" s="164">
        <f t="shared" si="19"/>
        <v>0</v>
      </c>
      <c r="BL164" s="14" t="s">
        <v>677</v>
      </c>
      <c r="BM164" s="162" t="s">
        <v>755</v>
      </c>
    </row>
    <row r="165" spans="1:65" s="2" customFormat="1" ht="16.5" customHeight="1">
      <c r="A165" s="28"/>
      <c r="B165" s="151"/>
      <c r="C165" s="152" t="s">
        <v>254</v>
      </c>
      <c r="D165" s="152" t="s">
        <v>134</v>
      </c>
      <c r="E165" s="153" t="s">
        <v>756</v>
      </c>
      <c r="F165" s="154" t="s">
        <v>757</v>
      </c>
      <c r="G165" s="155" t="s">
        <v>231</v>
      </c>
      <c r="H165" s="156">
        <v>120</v>
      </c>
      <c r="I165" s="156"/>
      <c r="J165" s="156">
        <f t="shared" si="10"/>
        <v>0</v>
      </c>
      <c r="K165" s="157"/>
      <c r="L165" s="29"/>
      <c r="M165" s="158" t="s">
        <v>1</v>
      </c>
      <c r="N165" s="159" t="s">
        <v>38</v>
      </c>
      <c r="O165" s="160">
        <v>0.41699999999999998</v>
      </c>
      <c r="P165" s="160">
        <f t="shared" si="11"/>
        <v>50.04</v>
      </c>
      <c r="Q165" s="160">
        <v>0</v>
      </c>
      <c r="R165" s="160">
        <f t="shared" si="12"/>
        <v>0</v>
      </c>
      <c r="S165" s="160">
        <v>0</v>
      </c>
      <c r="T165" s="161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62" t="s">
        <v>677</v>
      </c>
      <c r="AT165" s="162" t="s">
        <v>134</v>
      </c>
      <c r="AU165" s="162" t="s">
        <v>139</v>
      </c>
      <c r="AY165" s="14" t="s">
        <v>132</v>
      </c>
      <c r="BE165" s="163">
        <f t="shared" si="14"/>
        <v>0</v>
      </c>
      <c r="BF165" s="163">
        <f t="shared" si="15"/>
        <v>0</v>
      </c>
      <c r="BG165" s="163">
        <f t="shared" si="16"/>
        <v>0</v>
      </c>
      <c r="BH165" s="163">
        <f t="shared" si="17"/>
        <v>0</v>
      </c>
      <c r="BI165" s="163">
        <f t="shared" si="18"/>
        <v>0</v>
      </c>
      <c r="BJ165" s="14" t="s">
        <v>139</v>
      </c>
      <c r="BK165" s="164">
        <f t="shared" si="19"/>
        <v>0</v>
      </c>
      <c r="BL165" s="14" t="s">
        <v>677</v>
      </c>
      <c r="BM165" s="162" t="s">
        <v>758</v>
      </c>
    </row>
    <row r="166" spans="1:65" s="2" customFormat="1" ht="24.2" customHeight="1">
      <c r="A166" s="28"/>
      <c r="B166" s="151"/>
      <c r="C166" s="152" t="s">
        <v>258</v>
      </c>
      <c r="D166" s="152" t="s">
        <v>134</v>
      </c>
      <c r="E166" s="153" t="s">
        <v>759</v>
      </c>
      <c r="F166" s="154" t="s">
        <v>760</v>
      </c>
      <c r="G166" s="155" t="s">
        <v>231</v>
      </c>
      <c r="H166" s="156">
        <v>120</v>
      </c>
      <c r="I166" s="156"/>
      <c r="J166" s="156">
        <f t="shared" si="10"/>
        <v>0</v>
      </c>
      <c r="K166" s="157"/>
      <c r="L166" s="29"/>
      <c r="M166" s="158" t="s">
        <v>1</v>
      </c>
      <c r="N166" s="159" t="s">
        <v>38</v>
      </c>
      <c r="O166" s="160">
        <v>0.154</v>
      </c>
      <c r="P166" s="160">
        <f t="shared" si="11"/>
        <v>18.48</v>
      </c>
      <c r="Q166" s="160">
        <v>0</v>
      </c>
      <c r="R166" s="160">
        <f t="shared" si="12"/>
        <v>0</v>
      </c>
      <c r="S166" s="160">
        <v>0</v>
      </c>
      <c r="T166" s="161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62" t="s">
        <v>677</v>
      </c>
      <c r="AT166" s="162" t="s">
        <v>134</v>
      </c>
      <c r="AU166" s="162" t="s">
        <v>139</v>
      </c>
      <c r="AY166" s="14" t="s">
        <v>132</v>
      </c>
      <c r="BE166" s="163">
        <f t="shared" si="14"/>
        <v>0</v>
      </c>
      <c r="BF166" s="163">
        <f t="shared" si="15"/>
        <v>0</v>
      </c>
      <c r="BG166" s="163">
        <f t="shared" si="16"/>
        <v>0</v>
      </c>
      <c r="BH166" s="163">
        <f t="shared" si="17"/>
        <v>0</v>
      </c>
      <c r="BI166" s="163">
        <f t="shared" si="18"/>
        <v>0</v>
      </c>
      <c r="BJ166" s="14" t="s">
        <v>139</v>
      </c>
      <c r="BK166" s="164">
        <f t="shared" si="19"/>
        <v>0</v>
      </c>
      <c r="BL166" s="14" t="s">
        <v>677</v>
      </c>
      <c r="BM166" s="162" t="s">
        <v>761</v>
      </c>
    </row>
    <row r="167" spans="1:65" s="2" customFormat="1" ht="24.2" customHeight="1">
      <c r="A167" s="28"/>
      <c r="B167" s="151"/>
      <c r="C167" s="152" t="s">
        <v>262</v>
      </c>
      <c r="D167" s="152" t="s">
        <v>134</v>
      </c>
      <c r="E167" s="153" t="s">
        <v>762</v>
      </c>
      <c r="F167" s="154" t="s">
        <v>763</v>
      </c>
      <c r="G167" s="155" t="s">
        <v>764</v>
      </c>
      <c r="H167" s="156">
        <v>1</v>
      </c>
      <c r="I167" s="156"/>
      <c r="J167" s="156">
        <f t="shared" si="10"/>
        <v>0</v>
      </c>
      <c r="K167" s="157"/>
      <c r="L167" s="29"/>
      <c r="M167" s="158" t="s">
        <v>1</v>
      </c>
      <c r="N167" s="159" t="s">
        <v>38</v>
      </c>
      <c r="O167" s="160">
        <v>4.2364300000000004</v>
      </c>
      <c r="P167" s="160">
        <f t="shared" si="11"/>
        <v>4.2364300000000004</v>
      </c>
      <c r="Q167" s="160">
        <v>0</v>
      </c>
      <c r="R167" s="160">
        <f t="shared" si="12"/>
        <v>0</v>
      </c>
      <c r="S167" s="160">
        <v>0</v>
      </c>
      <c r="T167" s="161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62" t="s">
        <v>677</v>
      </c>
      <c r="AT167" s="162" t="s">
        <v>134</v>
      </c>
      <c r="AU167" s="162" t="s">
        <v>139</v>
      </c>
      <c r="AY167" s="14" t="s">
        <v>132</v>
      </c>
      <c r="BE167" s="163">
        <f t="shared" si="14"/>
        <v>0</v>
      </c>
      <c r="BF167" s="163">
        <f t="shared" si="15"/>
        <v>0</v>
      </c>
      <c r="BG167" s="163">
        <f t="shared" si="16"/>
        <v>0</v>
      </c>
      <c r="BH167" s="163">
        <f t="shared" si="17"/>
        <v>0</v>
      </c>
      <c r="BI167" s="163">
        <f t="shared" si="18"/>
        <v>0</v>
      </c>
      <c r="BJ167" s="14" t="s">
        <v>139</v>
      </c>
      <c r="BK167" s="164">
        <f t="shared" si="19"/>
        <v>0</v>
      </c>
      <c r="BL167" s="14" t="s">
        <v>677</v>
      </c>
      <c r="BM167" s="162" t="s">
        <v>765</v>
      </c>
    </row>
    <row r="168" spans="1:65" s="2" customFormat="1" ht="21.75" customHeight="1">
      <c r="A168" s="28"/>
      <c r="B168" s="151"/>
      <c r="C168" s="152" t="s">
        <v>266</v>
      </c>
      <c r="D168" s="152" t="s">
        <v>134</v>
      </c>
      <c r="E168" s="153" t="s">
        <v>766</v>
      </c>
      <c r="F168" s="154" t="s">
        <v>767</v>
      </c>
      <c r="G168" s="155" t="s">
        <v>764</v>
      </c>
      <c r="H168" s="156">
        <v>1</v>
      </c>
      <c r="I168" s="156"/>
      <c r="J168" s="156">
        <f t="shared" si="10"/>
        <v>0</v>
      </c>
      <c r="K168" s="157"/>
      <c r="L168" s="29"/>
      <c r="M168" s="158" t="s">
        <v>1</v>
      </c>
      <c r="N168" s="159" t="s">
        <v>38</v>
      </c>
      <c r="O168" s="160">
        <v>3.3569499999999999</v>
      </c>
      <c r="P168" s="160">
        <f t="shared" si="11"/>
        <v>3.3569499999999999</v>
      </c>
      <c r="Q168" s="160">
        <v>4.0000000000000003E-5</v>
      </c>
      <c r="R168" s="160">
        <f t="shared" si="12"/>
        <v>4.0000000000000003E-5</v>
      </c>
      <c r="S168" s="160">
        <v>0</v>
      </c>
      <c r="T168" s="161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62" t="s">
        <v>677</v>
      </c>
      <c r="AT168" s="162" t="s">
        <v>134</v>
      </c>
      <c r="AU168" s="162" t="s">
        <v>139</v>
      </c>
      <c r="AY168" s="14" t="s">
        <v>132</v>
      </c>
      <c r="BE168" s="163">
        <f t="shared" si="14"/>
        <v>0</v>
      </c>
      <c r="BF168" s="163">
        <f t="shared" si="15"/>
        <v>0</v>
      </c>
      <c r="BG168" s="163">
        <f t="shared" si="16"/>
        <v>0</v>
      </c>
      <c r="BH168" s="163">
        <f t="shared" si="17"/>
        <v>0</v>
      </c>
      <c r="BI168" s="163">
        <f t="shared" si="18"/>
        <v>0</v>
      </c>
      <c r="BJ168" s="14" t="s">
        <v>139</v>
      </c>
      <c r="BK168" s="164">
        <f t="shared" si="19"/>
        <v>0</v>
      </c>
      <c r="BL168" s="14" t="s">
        <v>677</v>
      </c>
      <c r="BM168" s="162" t="s">
        <v>768</v>
      </c>
    </row>
    <row r="169" spans="1:65" s="2" customFormat="1" ht="21.75" customHeight="1">
      <c r="A169" s="28"/>
      <c r="B169" s="151"/>
      <c r="C169" s="152" t="s">
        <v>270</v>
      </c>
      <c r="D169" s="152" t="s">
        <v>134</v>
      </c>
      <c r="E169" s="153" t="s">
        <v>769</v>
      </c>
      <c r="F169" s="154" t="s">
        <v>770</v>
      </c>
      <c r="G169" s="155" t="s">
        <v>231</v>
      </c>
      <c r="H169" s="156">
        <v>120</v>
      </c>
      <c r="I169" s="156"/>
      <c r="J169" s="156">
        <f t="shared" si="10"/>
        <v>0</v>
      </c>
      <c r="K169" s="157"/>
      <c r="L169" s="29"/>
      <c r="M169" s="158" t="s">
        <v>1</v>
      </c>
      <c r="N169" s="159" t="s">
        <v>38</v>
      </c>
      <c r="O169" s="160">
        <v>9.11E-3</v>
      </c>
      <c r="P169" s="160">
        <f t="shared" si="11"/>
        <v>1.0931999999999999</v>
      </c>
      <c r="Q169" s="160">
        <v>6.0000000000000002E-5</v>
      </c>
      <c r="R169" s="160">
        <f t="shared" si="12"/>
        <v>7.1999999999999998E-3</v>
      </c>
      <c r="S169" s="160">
        <v>0</v>
      </c>
      <c r="T169" s="161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62" t="s">
        <v>677</v>
      </c>
      <c r="AT169" s="162" t="s">
        <v>134</v>
      </c>
      <c r="AU169" s="162" t="s">
        <v>139</v>
      </c>
      <c r="AY169" s="14" t="s">
        <v>132</v>
      </c>
      <c r="BE169" s="163">
        <f t="shared" si="14"/>
        <v>0</v>
      </c>
      <c r="BF169" s="163">
        <f t="shared" si="15"/>
        <v>0</v>
      </c>
      <c r="BG169" s="163">
        <f t="shared" si="16"/>
        <v>0</v>
      </c>
      <c r="BH169" s="163">
        <f t="shared" si="17"/>
        <v>0</v>
      </c>
      <c r="BI169" s="163">
        <f t="shared" si="18"/>
        <v>0</v>
      </c>
      <c r="BJ169" s="14" t="s">
        <v>139</v>
      </c>
      <c r="BK169" s="164">
        <f t="shared" si="19"/>
        <v>0</v>
      </c>
      <c r="BL169" s="14" t="s">
        <v>677</v>
      </c>
      <c r="BM169" s="162" t="s">
        <v>771</v>
      </c>
    </row>
    <row r="170" spans="1:65" s="2" customFormat="1" ht="16.5" customHeight="1">
      <c r="A170" s="28"/>
      <c r="B170" s="151"/>
      <c r="C170" s="152" t="s">
        <v>274</v>
      </c>
      <c r="D170" s="152" t="s">
        <v>134</v>
      </c>
      <c r="E170" s="153" t="s">
        <v>772</v>
      </c>
      <c r="F170" s="154" t="s">
        <v>773</v>
      </c>
      <c r="G170" s="155" t="s">
        <v>240</v>
      </c>
      <c r="H170" s="156">
        <v>1</v>
      </c>
      <c r="I170" s="156"/>
      <c r="J170" s="156">
        <f t="shared" si="10"/>
        <v>0</v>
      </c>
      <c r="K170" s="157"/>
      <c r="L170" s="29"/>
      <c r="M170" s="158" t="s">
        <v>1</v>
      </c>
      <c r="N170" s="159" t="s">
        <v>38</v>
      </c>
      <c r="O170" s="160">
        <v>6.4699999999999994E-2</v>
      </c>
      <c r="P170" s="160">
        <f t="shared" si="11"/>
        <v>6.4699999999999994E-2</v>
      </c>
      <c r="Q170" s="160">
        <v>0</v>
      </c>
      <c r="R170" s="160">
        <f t="shared" si="12"/>
        <v>0</v>
      </c>
      <c r="S170" s="160">
        <v>0</v>
      </c>
      <c r="T170" s="161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62" t="s">
        <v>677</v>
      </c>
      <c r="AT170" s="162" t="s">
        <v>134</v>
      </c>
      <c r="AU170" s="162" t="s">
        <v>139</v>
      </c>
      <c r="AY170" s="14" t="s">
        <v>132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4" t="s">
        <v>139</v>
      </c>
      <c r="BK170" s="164">
        <f t="shared" si="19"/>
        <v>0</v>
      </c>
      <c r="BL170" s="14" t="s">
        <v>677</v>
      </c>
      <c r="BM170" s="162" t="s">
        <v>774</v>
      </c>
    </row>
    <row r="171" spans="1:65" s="2" customFormat="1" ht="16.5" customHeight="1">
      <c r="A171" s="28"/>
      <c r="B171" s="151"/>
      <c r="C171" s="152" t="s">
        <v>278</v>
      </c>
      <c r="D171" s="152" t="s">
        <v>134</v>
      </c>
      <c r="E171" s="153" t="s">
        <v>775</v>
      </c>
      <c r="F171" s="154" t="s">
        <v>776</v>
      </c>
      <c r="G171" s="155" t="s">
        <v>231</v>
      </c>
      <c r="H171" s="156">
        <v>120</v>
      </c>
      <c r="I171" s="156"/>
      <c r="J171" s="156">
        <f t="shared" si="10"/>
        <v>0</v>
      </c>
      <c r="K171" s="157"/>
      <c r="L171" s="29"/>
      <c r="M171" s="158" t="s">
        <v>1</v>
      </c>
      <c r="N171" s="159" t="s">
        <v>38</v>
      </c>
      <c r="O171" s="160">
        <v>6.0139999999999999E-2</v>
      </c>
      <c r="P171" s="160">
        <f t="shared" si="11"/>
        <v>7.2168000000000001</v>
      </c>
      <c r="Q171" s="160">
        <v>0</v>
      </c>
      <c r="R171" s="160">
        <f t="shared" si="12"/>
        <v>0</v>
      </c>
      <c r="S171" s="160">
        <v>0</v>
      </c>
      <c r="T171" s="161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62" t="s">
        <v>677</v>
      </c>
      <c r="AT171" s="162" t="s">
        <v>134</v>
      </c>
      <c r="AU171" s="162" t="s">
        <v>139</v>
      </c>
      <c r="AY171" s="14" t="s">
        <v>132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4" t="s">
        <v>139</v>
      </c>
      <c r="BK171" s="164">
        <f t="shared" si="19"/>
        <v>0</v>
      </c>
      <c r="BL171" s="14" t="s">
        <v>677</v>
      </c>
      <c r="BM171" s="162" t="s">
        <v>777</v>
      </c>
    </row>
    <row r="172" spans="1:65" s="2" customFormat="1" ht="24.2" customHeight="1">
      <c r="A172" s="28"/>
      <c r="B172" s="151"/>
      <c r="C172" s="152" t="s">
        <v>282</v>
      </c>
      <c r="D172" s="152" t="s">
        <v>134</v>
      </c>
      <c r="E172" s="153" t="s">
        <v>778</v>
      </c>
      <c r="F172" s="154" t="s">
        <v>779</v>
      </c>
      <c r="G172" s="155" t="s">
        <v>240</v>
      </c>
      <c r="H172" s="156">
        <v>1</v>
      </c>
      <c r="I172" s="156"/>
      <c r="J172" s="156">
        <f t="shared" si="10"/>
        <v>0</v>
      </c>
      <c r="K172" s="157"/>
      <c r="L172" s="29"/>
      <c r="M172" s="158" t="s">
        <v>1</v>
      </c>
      <c r="N172" s="159" t="s">
        <v>38</v>
      </c>
      <c r="O172" s="160">
        <v>6.0139999999999999E-2</v>
      </c>
      <c r="P172" s="160">
        <f t="shared" si="11"/>
        <v>6.0139999999999999E-2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62" t="s">
        <v>677</v>
      </c>
      <c r="AT172" s="162" t="s">
        <v>134</v>
      </c>
      <c r="AU172" s="162" t="s">
        <v>139</v>
      </c>
      <c r="AY172" s="14" t="s">
        <v>132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4" t="s">
        <v>139</v>
      </c>
      <c r="BK172" s="164">
        <f t="shared" si="19"/>
        <v>0</v>
      </c>
      <c r="BL172" s="14" t="s">
        <v>677</v>
      </c>
      <c r="BM172" s="162" t="s">
        <v>780</v>
      </c>
    </row>
    <row r="173" spans="1:65" s="2" customFormat="1" ht="24.2" customHeight="1">
      <c r="A173" s="28"/>
      <c r="B173" s="151"/>
      <c r="C173" s="152" t="s">
        <v>286</v>
      </c>
      <c r="D173" s="152" t="s">
        <v>134</v>
      </c>
      <c r="E173" s="153" t="s">
        <v>781</v>
      </c>
      <c r="F173" s="154" t="s">
        <v>782</v>
      </c>
      <c r="G173" s="155" t="s">
        <v>240</v>
      </c>
      <c r="H173" s="156">
        <v>1</v>
      </c>
      <c r="I173" s="156"/>
      <c r="J173" s="156">
        <f t="shared" si="10"/>
        <v>0</v>
      </c>
      <c r="K173" s="157"/>
      <c r="L173" s="29"/>
      <c r="M173" s="158" t="s">
        <v>1</v>
      </c>
      <c r="N173" s="159" t="s">
        <v>38</v>
      </c>
      <c r="O173" s="160">
        <v>6.0139999999999999E-2</v>
      </c>
      <c r="P173" s="160">
        <f t="shared" si="11"/>
        <v>6.0139999999999999E-2</v>
      </c>
      <c r="Q173" s="160">
        <v>0</v>
      </c>
      <c r="R173" s="160">
        <f t="shared" si="12"/>
        <v>0</v>
      </c>
      <c r="S173" s="160">
        <v>0</v>
      </c>
      <c r="T173" s="161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62" t="s">
        <v>677</v>
      </c>
      <c r="AT173" s="162" t="s">
        <v>134</v>
      </c>
      <c r="AU173" s="162" t="s">
        <v>139</v>
      </c>
      <c r="AY173" s="14" t="s">
        <v>132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4" t="s">
        <v>139</v>
      </c>
      <c r="BK173" s="164">
        <f t="shared" si="19"/>
        <v>0</v>
      </c>
      <c r="BL173" s="14" t="s">
        <v>677</v>
      </c>
      <c r="BM173" s="162" t="s">
        <v>783</v>
      </c>
    </row>
    <row r="174" spans="1:65" s="12" customFormat="1" ht="25.9" customHeight="1">
      <c r="B174" s="139"/>
      <c r="D174" s="140" t="s">
        <v>71</v>
      </c>
      <c r="E174" s="141" t="s">
        <v>784</v>
      </c>
      <c r="F174" s="141" t="s">
        <v>785</v>
      </c>
      <c r="J174" s="142">
        <f>BK174</f>
        <v>0</v>
      </c>
      <c r="L174" s="139"/>
      <c r="M174" s="143"/>
      <c r="N174" s="144"/>
      <c r="O174" s="144"/>
      <c r="P174" s="145">
        <f>P175</f>
        <v>1.06</v>
      </c>
      <c r="Q174" s="144"/>
      <c r="R174" s="145">
        <f>R175</f>
        <v>0</v>
      </c>
      <c r="S174" s="144"/>
      <c r="T174" s="146">
        <f>T175</f>
        <v>0</v>
      </c>
      <c r="AR174" s="140" t="s">
        <v>138</v>
      </c>
      <c r="AT174" s="147" t="s">
        <v>71</v>
      </c>
      <c r="AU174" s="147" t="s">
        <v>72</v>
      </c>
      <c r="AY174" s="140" t="s">
        <v>132</v>
      </c>
      <c r="BK174" s="148">
        <f>BK175</f>
        <v>0</v>
      </c>
    </row>
    <row r="175" spans="1:65" s="2" customFormat="1" ht="16.5" customHeight="1">
      <c r="A175" s="28"/>
      <c r="B175" s="151"/>
      <c r="C175" s="152" t="s">
        <v>290</v>
      </c>
      <c r="D175" s="152" t="s">
        <v>134</v>
      </c>
      <c r="E175" s="153" t="s">
        <v>786</v>
      </c>
      <c r="F175" s="154" t="s">
        <v>787</v>
      </c>
      <c r="G175" s="155" t="s">
        <v>788</v>
      </c>
      <c r="H175" s="156">
        <v>1</v>
      </c>
      <c r="I175" s="156"/>
      <c r="J175" s="156">
        <f>ROUND(I175*H175,3)</f>
        <v>0</v>
      </c>
      <c r="K175" s="157"/>
      <c r="L175" s="29"/>
      <c r="M175" s="158" t="s">
        <v>1</v>
      </c>
      <c r="N175" s="159" t="s">
        <v>38</v>
      </c>
      <c r="O175" s="160">
        <v>1.06</v>
      </c>
      <c r="P175" s="160">
        <f>O175*H175</f>
        <v>1.06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62" t="s">
        <v>789</v>
      </c>
      <c r="AT175" s="162" t="s">
        <v>134</v>
      </c>
      <c r="AU175" s="162" t="s">
        <v>80</v>
      </c>
      <c r="AY175" s="14" t="s">
        <v>132</v>
      </c>
      <c r="BE175" s="163">
        <f>IF(N175="základná",J175,0)</f>
        <v>0</v>
      </c>
      <c r="BF175" s="163">
        <f>IF(N175="znížená",J175,0)</f>
        <v>0</v>
      </c>
      <c r="BG175" s="163">
        <f>IF(N175="zákl. prenesená",J175,0)</f>
        <v>0</v>
      </c>
      <c r="BH175" s="163">
        <f>IF(N175="zníž. prenesená",J175,0)</f>
        <v>0</v>
      </c>
      <c r="BI175" s="163">
        <f>IF(N175="nulová",J175,0)</f>
        <v>0</v>
      </c>
      <c r="BJ175" s="14" t="s">
        <v>139</v>
      </c>
      <c r="BK175" s="164">
        <f>ROUND(I175*H175,3)</f>
        <v>0</v>
      </c>
      <c r="BL175" s="14" t="s">
        <v>789</v>
      </c>
      <c r="BM175" s="162" t="s">
        <v>790</v>
      </c>
    </row>
    <row r="176" spans="1:65" s="12" customFormat="1" ht="25.9" customHeight="1">
      <c r="B176" s="139"/>
      <c r="D176" s="140" t="s">
        <v>71</v>
      </c>
      <c r="E176" s="141" t="s">
        <v>791</v>
      </c>
      <c r="F176" s="141" t="s">
        <v>792</v>
      </c>
      <c r="J176" s="142">
        <f>BK176</f>
        <v>0</v>
      </c>
      <c r="L176" s="139"/>
      <c r="M176" s="143"/>
      <c r="N176" s="144"/>
      <c r="O176" s="144"/>
      <c r="P176" s="145">
        <f>SUM(P177:P178)</f>
        <v>2.12</v>
      </c>
      <c r="Q176" s="144"/>
      <c r="R176" s="145">
        <f>SUM(R177:R178)</f>
        <v>0</v>
      </c>
      <c r="S176" s="144"/>
      <c r="T176" s="146">
        <f>SUM(T177:T178)</f>
        <v>0</v>
      </c>
      <c r="AR176" s="140" t="s">
        <v>138</v>
      </c>
      <c r="AT176" s="147" t="s">
        <v>71</v>
      </c>
      <c r="AU176" s="147" t="s">
        <v>72</v>
      </c>
      <c r="AY176" s="140" t="s">
        <v>132</v>
      </c>
      <c r="BK176" s="148">
        <f>SUM(BK177:BK178)</f>
        <v>0</v>
      </c>
    </row>
    <row r="177" spans="1:65" s="2" customFormat="1" ht="16.5" customHeight="1">
      <c r="A177" s="28"/>
      <c r="B177" s="151"/>
      <c r="C177" s="152" t="s">
        <v>294</v>
      </c>
      <c r="D177" s="152" t="s">
        <v>134</v>
      </c>
      <c r="E177" s="153" t="s">
        <v>793</v>
      </c>
      <c r="F177" s="154" t="s">
        <v>794</v>
      </c>
      <c r="G177" s="155" t="s">
        <v>788</v>
      </c>
      <c r="H177" s="156">
        <v>1</v>
      </c>
      <c r="I177" s="156"/>
      <c r="J177" s="156">
        <f>ROUND(I177*H177,3)</f>
        <v>0</v>
      </c>
      <c r="K177" s="157"/>
      <c r="L177" s="29"/>
      <c r="M177" s="158" t="s">
        <v>1</v>
      </c>
      <c r="N177" s="159" t="s">
        <v>38</v>
      </c>
      <c r="O177" s="160">
        <v>1.06</v>
      </c>
      <c r="P177" s="160">
        <f>O177*H177</f>
        <v>1.06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62" t="s">
        <v>789</v>
      </c>
      <c r="AT177" s="162" t="s">
        <v>134</v>
      </c>
      <c r="AU177" s="162" t="s">
        <v>80</v>
      </c>
      <c r="AY177" s="14" t="s">
        <v>132</v>
      </c>
      <c r="BE177" s="163">
        <f>IF(N177="základná",J177,0)</f>
        <v>0</v>
      </c>
      <c r="BF177" s="163">
        <f>IF(N177="znížená",J177,0)</f>
        <v>0</v>
      </c>
      <c r="BG177" s="163">
        <f>IF(N177="zákl. prenesená",J177,0)</f>
        <v>0</v>
      </c>
      <c r="BH177" s="163">
        <f>IF(N177="zníž. prenesená",J177,0)</f>
        <v>0</v>
      </c>
      <c r="BI177" s="163">
        <f>IF(N177="nulová",J177,0)</f>
        <v>0</v>
      </c>
      <c r="BJ177" s="14" t="s">
        <v>139</v>
      </c>
      <c r="BK177" s="164">
        <f>ROUND(I177*H177,3)</f>
        <v>0</v>
      </c>
      <c r="BL177" s="14" t="s">
        <v>789</v>
      </c>
      <c r="BM177" s="162" t="s">
        <v>795</v>
      </c>
    </row>
    <row r="178" spans="1:65" s="2" customFormat="1" ht="21.75" customHeight="1">
      <c r="A178" s="28"/>
      <c r="B178" s="151"/>
      <c r="C178" s="152" t="s">
        <v>300</v>
      </c>
      <c r="D178" s="152" t="s">
        <v>134</v>
      </c>
      <c r="E178" s="153" t="s">
        <v>796</v>
      </c>
      <c r="F178" s="154" t="s">
        <v>797</v>
      </c>
      <c r="G178" s="155" t="s">
        <v>788</v>
      </c>
      <c r="H178" s="156">
        <v>1</v>
      </c>
      <c r="I178" s="156"/>
      <c r="J178" s="156">
        <f>ROUND(I178*H178,3)</f>
        <v>0</v>
      </c>
      <c r="K178" s="157"/>
      <c r="L178" s="29"/>
      <c r="M178" s="174" t="s">
        <v>1</v>
      </c>
      <c r="N178" s="175" t="s">
        <v>38</v>
      </c>
      <c r="O178" s="176">
        <v>1.06</v>
      </c>
      <c r="P178" s="176">
        <f>O178*H178</f>
        <v>1.06</v>
      </c>
      <c r="Q178" s="176">
        <v>0</v>
      </c>
      <c r="R178" s="176">
        <f>Q178*H178</f>
        <v>0</v>
      </c>
      <c r="S178" s="176">
        <v>0</v>
      </c>
      <c r="T178" s="177">
        <f>S178*H178</f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62" t="s">
        <v>789</v>
      </c>
      <c r="AT178" s="162" t="s">
        <v>134</v>
      </c>
      <c r="AU178" s="162" t="s">
        <v>80</v>
      </c>
      <c r="AY178" s="14" t="s">
        <v>132</v>
      </c>
      <c r="BE178" s="163">
        <f>IF(N178="základná",J178,0)</f>
        <v>0</v>
      </c>
      <c r="BF178" s="163">
        <f>IF(N178="znížená",J178,0)</f>
        <v>0</v>
      </c>
      <c r="BG178" s="163">
        <f>IF(N178="zákl. prenesená",J178,0)</f>
        <v>0</v>
      </c>
      <c r="BH178" s="163">
        <f>IF(N178="zníž. prenesená",J178,0)</f>
        <v>0</v>
      </c>
      <c r="BI178" s="163">
        <f>IF(N178="nulová",J178,0)</f>
        <v>0</v>
      </c>
      <c r="BJ178" s="14" t="s">
        <v>139</v>
      </c>
      <c r="BK178" s="164">
        <f>ROUND(I178*H178,3)</f>
        <v>0</v>
      </c>
      <c r="BL178" s="14" t="s">
        <v>789</v>
      </c>
      <c r="BM178" s="162" t="s">
        <v>798</v>
      </c>
    </row>
    <row r="179" spans="1:65" s="2" customFormat="1" ht="6.95" customHeight="1">
      <c r="A179" s="28"/>
      <c r="B179" s="46"/>
      <c r="C179" s="47"/>
      <c r="D179" s="47"/>
      <c r="E179" s="47"/>
      <c r="F179" s="47"/>
      <c r="G179" s="47"/>
      <c r="H179" s="47"/>
      <c r="I179" s="47"/>
      <c r="J179" s="47"/>
      <c r="K179" s="47"/>
      <c r="L179" s="29"/>
      <c r="M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</row>
  </sheetData>
  <autoFilter ref="C128:K178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001-01-2022 - Areálové ro...</vt:lpstr>
      <vt:lpstr>001-02-2022 - Areálové ro...</vt:lpstr>
      <vt:lpstr>001-03-2022 - Areálové ro...</vt:lpstr>
      <vt:lpstr>001-04-2022 - Spevnené pl...</vt:lpstr>
      <vt:lpstr>001-05-2022 - NTL areálov...</vt:lpstr>
      <vt:lpstr>'001-01-2022 - Areálové ro...'!Názvy_tlače</vt:lpstr>
      <vt:lpstr>'001-02-2022 - Areálové ro...'!Názvy_tlače</vt:lpstr>
      <vt:lpstr>'001-03-2022 - Areálové ro...'!Názvy_tlače</vt:lpstr>
      <vt:lpstr>'001-04-2022 - Spevnené pl...'!Názvy_tlače</vt:lpstr>
      <vt:lpstr>'001-05-2022 - NTL areálov...'!Názvy_tlače</vt:lpstr>
      <vt:lpstr>'Rekapitulácia stavby'!Názvy_tlače</vt:lpstr>
      <vt:lpstr>'001-01-2022 - Areálové ro...'!Oblasť_tlače</vt:lpstr>
      <vt:lpstr>'001-02-2022 - Areálové ro...'!Oblasť_tlače</vt:lpstr>
      <vt:lpstr>'001-03-2022 - Areálové ro...'!Oblasť_tlače</vt:lpstr>
      <vt:lpstr>'001-04-2022 - Spevnené pl...'!Oblasť_tlače</vt:lpstr>
      <vt:lpstr>'001-05-2022 - NTL areálov...'!Oblasť_tlače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DESKTOP-EEAKSK4\Martin Matúšek</dc:creator>
  <cp:lastModifiedBy>Admin</cp:lastModifiedBy>
  <dcterms:created xsi:type="dcterms:W3CDTF">2022-01-14T10:25:27Z</dcterms:created>
  <dcterms:modified xsi:type="dcterms:W3CDTF">2022-05-16T06:29:59Z</dcterms:modified>
</cp:coreProperties>
</file>